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2285" activeTab="1"/>
  </bookViews>
  <sheets>
    <sheet name="1. 농가 및 농가인구" sheetId="1" r:id="rId1"/>
    <sheet name="2. 연령별농가인구" sheetId="3" r:id="rId2"/>
    <sheet name="3. 경지면적" sheetId="4" r:id="rId3"/>
    <sheet name="4. 경지규모별 농가" sheetId="5" r:id="rId4"/>
    <sheet name="7.식량작물생산량(정곡) 7-1미곡_完" sheetId="6" r:id="rId5"/>
    <sheet name="7-2맥류 7-3잡곡_完" sheetId="7" r:id="rId6"/>
    <sheet name="7-4두류 7-5서류_完" sheetId="8" r:id="rId7"/>
    <sheet name="8.채소류생산량_完" sheetId="9" r:id="rId8"/>
    <sheet name="9.특용작물 10.과실류_完 (2)" sheetId="10" r:id="rId9"/>
    <sheet name="11. 농업용기계보유" sheetId="11" r:id="rId10"/>
    <sheet name="12. 가축사육" sheetId="12" r:id="rId11"/>
    <sheet name="13. 가축전염병발생" sheetId="13" r:id="rId12"/>
    <sheet name="14. 수의사현황" sheetId="14" r:id="rId13"/>
    <sheet name="15. 축산물 위생관계업소" sheetId="15" r:id="rId14"/>
    <sheet name="16. 임목벌채 허가(신고)" sheetId="16" r:id="rId15"/>
    <sheet name="17. 수렵" sheetId="17" r:id="rId16"/>
    <sheet name="18. 조림" sheetId="18" r:id="rId17"/>
    <sheet name="19. 불법산림훼손피해현황" sheetId="19" r:id="rId18"/>
    <sheet name="20. 어가 및 어가인구(해수면)" sheetId="20" r:id="rId19"/>
    <sheet name="20. 어가 및 어가인구(내수면)" sheetId="21" r:id="rId20"/>
    <sheet name="Ⅵ. 29.수산물어획고 30.수산물가공품생산고 (2)" sheetId="25" r:id="rId21"/>
    <sheet name="21. 어선보유" sheetId="22" r:id="rId22"/>
    <sheet name="22. 수산업협동조합현황" sheetId="23" r:id="rId23"/>
    <sheet name="23. 친환경 농축산물 출하현황" sheetId="24" r:id="rId24"/>
  </sheets>
  <externalReferences>
    <externalReference r:id="rId25"/>
    <externalReference r:id="rId26"/>
  </externalReferences>
  <definedNames>
    <definedName name="a" localSheetId="10">#REF!</definedName>
    <definedName name="a" localSheetId="19">#REF!</definedName>
    <definedName name="a" localSheetId="21">#REF!</definedName>
    <definedName name="a" localSheetId="20">#REF!</definedName>
    <definedName name="a">#REF!</definedName>
    <definedName name="aa" localSheetId="10">#REF!</definedName>
    <definedName name="aa" localSheetId="19">#REF!</definedName>
    <definedName name="aa" localSheetId="21">#REF!</definedName>
    <definedName name="aa" localSheetId="20">#REF!</definedName>
    <definedName name="aa">#REF!</definedName>
    <definedName name="aaa" localSheetId="10">#REF!</definedName>
    <definedName name="aaa" localSheetId="19">#REF!</definedName>
    <definedName name="aaa" localSheetId="21">#REF!</definedName>
    <definedName name="aaa" localSheetId="8">#REF!</definedName>
    <definedName name="aaa" localSheetId="20">#REF!</definedName>
    <definedName name="aaa">#REF!</definedName>
    <definedName name="aaaa" localSheetId="10">#REF!</definedName>
    <definedName name="aaaa" localSheetId="19">#REF!</definedName>
    <definedName name="aaaa" localSheetId="21">#REF!</definedName>
    <definedName name="aaaa" localSheetId="20">#REF!</definedName>
    <definedName name="aaaa">#REF!</definedName>
    <definedName name="b" localSheetId="10">#REF!</definedName>
    <definedName name="b" localSheetId="19">#REF!</definedName>
    <definedName name="b" localSheetId="21">#REF!</definedName>
    <definedName name="b" localSheetId="20">#REF!</definedName>
    <definedName name="b">#REF!</definedName>
    <definedName name="cc" localSheetId="10">#REF!</definedName>
    <definedName name="cc" localSheetId="19">#REF!</definedName>
    <definedName name="cc" localSheetId="21">#REF!</definedName>
    <definedName name="cc" localSheetId="20">#REF!</definedName>
    <definedName name="cc">#REF!</definedName>
    <definedName name="d" localSheetId="10">#REF!</definedName>
    <definedName name="d" localSheetId="19">#REF!</definedName>
    <definedName name="d" localSheetId="21">#REF!</definedName>
    <definedName name="d" localSheetId="20">#REF!</definedName>
    <definedName name="d">#REF!</definedName>
    <definedName name="ddd" localSheetId="10">#REF!</definedName>
    <definedName name="ddd" localSheetId="19">#REF!</definedName>
    <definedName name="ddd" localSheetId="21">#REF!</definedName>
    <definedName name="ddd" localSheetId="20">#REF!</definedName>
    <definedName name="ddd">#REF!</definedName>
    <definedName name="G" localSheetId="10">'[1] 견적서'!#REF!</definedName>
    <definedName name="G" localSheetId="19">'[1] 견적서'!#REF!</definedName>
    <definedName name="G" localSheetId="20">'[1] 견적서'!#REF!</definedName>
    <definedName name="G">'[1] 견적서'!#REF!</definedName>
    <definedName name="HTML_CodePage" hidden="1">949</definedName>
    <definedName name="HTML_Control" localSheetId="21" hidden="1">{"'6.강수량'!$A$1:$O$37","'6.강수량'!$A$1:$C$1"}</definedName>
    <definedName name="HTML_Control" localSheetId="2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>#N/A</definedName>
    <definedName name="_xlnm.Print_Titles">#N/A</definedName>
    <definedName name="sa" localSheetId="10">'[2]2-1포천(각세)(외제)'!#REF!</definedName>
    <definedName name="sa" localSheetId="19">'[2]2-1포천(각세)(외제)'!#REF!</definedName>
    <definedName name="sa" localSheetId="21">'[2]2-1포천(각세)(외제)'!#REF!</definedName>
    <definedName name="sa" localSheetId="20">'[2]2-1포천(각세)(외제)'!#REF!</definedName>
    <definedName name="sa">'[2]2-1포천(각세)(외제)'!#REF!</definedName>
    <definedName name="Z_0FB1CEA9_20DA_11D8_9C7D_00E07D8B2C4C_.wvu.PrintArea" localSheetId="10" hidden="1">#REF!</definedName>
    <definedName name="Z_0FB1CEA9_20DA_11D8_9C7D_00E07D8B2C4C_.wvu.PrintArea" localSheetId="19" hidden="1">#REF!</definedName>
    <definedName name="Z_0FB1CEA9_20DA_11D8_9C7D_00E07D8B2C4C_.wvu.PrintArea" localSheetId="21" hidden="1">#REF!</definedName>
    <definedName name="Z_0FB1CEA9_20DA_11D8_9C7D_00E07D8B2C4C_.wvu.PrintArea" localSheetId="20" hidden="1">#REF!</definedName>
    <definedName name="Z_0FB1CEA9_20DA_11D8_9C7D_00E07D8B2C4C_.wvu.PrintArea" hidden="1">#REF!</definedName>
    <definedName name="Z_85915F0D_788B_422A_BC8C_F794BF0333C0_.wvu.PrintArea" localSheetId="10" hidden="1">#REF!</definedName>
    <definedName name="Z_85915F0D_788B_422A_BC8C_F794BF0333C0_.wvu.PrintArea" localSheetId="19" hidden="1">#REF!</definedName>
    <definedName name="Z_85915F0D_788B_422A_BC8C_F794BF0333C0_.wvu.PrintArea" localSheetId="21" hidden="1">#REF!</definedName>
    <definedName name="Z_85915F0D_788B_422A_BC8C_F794BF0333C0_.wvu.PrintArea" localSheetId="20" hidden="1">#REF!</definedName>
    <definedName name="Z_85915F0D_788B_422A_BC8C_F794BF0333C0_.wvu.PrintArea" hidden="1">#REF!</definedName>
    <definedName name="Z_B54A1E16_66B3_484D_8617_191740EF42CA_.wvu.PrintArea" localSheetId="10" hidden="1">#REF!</definedName>
    <definedName name="Z_B54A1E16_66B3_484D_8617_191740EF42CA_.wvu.PrintArea" localSheetId="19" hidden="1">#REF!</definedName>
    <definedName name="Z_B54A1E16_66B3_484D_8617_191740EF42CA_.wvu.PrintArea" localSheetId="21" hidden="1">#REF!</definedName>
    <definedName name="Z_B54A1E16_66B3_484D_8617_191740EF42CA_.wvu.PrintArea" localSheetId="20" hidden="1">#REF!</definedName>
    <definedName name="Z_B54A1E16_66B3_484D_8617_191740EF42CA_.wvu.PrintArea" hidden="1">#REF!</definedName>
    <definedName name="국가" localSheetId="10">#REF!</definedName>
    <definedName name="국가" localSheetId="19">#REF!</definedName>
    <definedName name="국가" localSheetId="21">#REF!</definedName>
    <definedName name="국가" localSheetId="20">#REF!</definedName>
    <definedName name="국가">#REF!</definedName>
    <definedName name="도로시설물" localSheetId="10">#REF!</definedName>
    <definedName name="도로시설물" localSheetId="19">#REF!</definedName>
    <definedName name="도로시설물" localSheetId="21">#REF!</definedName>
    <definedName name="도로시설물" localSheetId="20">#REF!</definedName>
    <definedName name="도로시설물">#REF!</definedName>
    <definedName name="도로시설물1" localSheetId="10">#REF!</definedName>
    <definedName name="도로시설물1" localSheetId="19">#REF!</definedName>
    <definedName name="도로시설물1" localSheetId="21">#REF!</definedName>
    <definedName name="도로시설물1" localSheetId="20">#REF!</definedName>
    <definedName name="도로시설물1">#REF!</definedName>
    <definedName name="ㅁ1" localSheetId="10">#REF!</definedName>
    <definedName name="ㅁ1" localSheetId="19">#REF!</definedName>
    <definedName name="ㅁ1" localSheetId="21">#REF!</definedName>
    <definedName name="ㅁ1" localSheetId="8">#REF!</definedName>
    <definedName name="ㅁ1" localSheetId="20">#REF!</definedName>
    <definedName name="ㅁ1">#REF!</definedName>
    <definedName name="보건지소" localSheetId="10">#REF!</definedName>
    <definedName name="보건지소" localSheetId="19">#REF!</definedName>
    <definedName name="보건지소" localSheetId="21">#REF!</definedName>
    <definedName name="보건지소" localSheetId="20">#REF!</definedName>
    <definedName name="보건지소">#REF!</definedName>
    <definedName name="시군별" localSheetId="10">#REF!</definedName>
    <definedName name="시군별" localSheetId="19">#REF!</definedName>
    <definedName name="시군별" localSheetId="21">#REF!</definedName>
    <definedName name="시군별" localSheetId="20">#REF!</definedName>
    <definedName name="시군별">#REF!</definedName>
    <definedName name="연령별피의자" localSheetId="10">#REF!</definedName>
    <definedName name="연령별피의자" localSheetId="19">#REF!</definedName>
    <definedName name="연령별피의자" localSheetId="21">#REF!</definedName>
    <definedName name="연령별피의자" localSheetId="20">#REF!</definedName>
    <definedName name="연령별피의자">#REF!</definedName>
    <definedName name="ㅋㅋ" localSheetId="10">#REF!</definedName>
    <definedName name="ㅋㅋ" localSheetId="19">#REF!</definedName>
    <definedName name="ㅋㅋ" localSheetId="21">#REF!</definedName>
    <definedName name="ㅋㅋ" localSheetId="20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B5" i="5" l="1"/>
  <c r="C9" i="9" l="1"/>
  <c r="B9" i="9"/>
  <c r="C8" i="9"/>
  <c r="B8" i="9"/>
  <c r="B9" i="22" l="1"/>
  <c r="K21" i="10"/>
  <c r="H21" i="10"/>
  <c r="Y19" i="10"/>
  <c r="V19" i="10"/>
  <c r="S19" i="10"/>
  <c r="P19" i="10"/>
  <c r="K19" i="10"/>
  <c r="H19" i="10"/>
  <c r="D19" i="10"/>
  <c r="B19" i="10"/>
  <c r="R7" i="10"/>
  <c r="J7" i="10"/>
  <c r="D7" i="10"/>
  <c r="I30" i="9"/>
  <c r="H30" i="9"/>
  <c r="AB28" i="9"/>
  <c r="X28" i="9"/>
  <c r="S28" i="9"/>
  <c r="P28" i="9"/>
  <c r="J28" i="9"/>
  <c r="E28" i="9"/>
  <c r="B28" i="9"/>
  <c r="W20" i="9"/>
  <c r="H20" i="9"/>
  <c r="G20" i="9"/>
  <c r="F20" i="9"/>
  <c r="AC7" i="9"/>
  <c r="Z7" i="9"/>
  <c r="W7" i="9"/>
  <c r="S7" i="9"/>
  <c r="P7" i="9"/>
  <c r="L7" i="9"/>
  <c r="C7" i="9"/>
  <c r="B7" i="9"/>
  <c r="F19" i="8"/>
  <c r="C19" i="8"/>
  <c r="F18" i="8"/>
  <c r="C18" i="8"/>
  <c r="Q17" i="8"/>
  <c r="N17" i="8"/>
  <c r="F17" i="8"/>
  <c r="C17" i="8"/>
  <c r="C9" i="8"/>
  <c r="B9" i="8"/>
  <c r="C8" i="8"/>
  <c r="B8" i="8"/>
  <c r="F7" i="8"/>
  <c r="C7" i="8"/>
  <c r="B7" i="8"/>
  <c r="D21" i="7"/>
  <c r="B21" i="7"/>
  <c r="D20" i="7"/>
  <c r="B20" i="7"/>
  <c r="N19" i="7"/>
  <c r="I19" i="7"/>
  <c r="D19" i="7"/>
  <c r="B19" i="7"/>
  <c r="C9" i="7"/>
  <c r="B9" i="7"/>
  <c r="C8" i="7"/>
  <c r="B8" i="7"/>
  <c r="N7" i="7"/>
  <c r="I7" i="7"/>
  <c r="F7" i="7"/>
  <c r="C7" i="7"/>
  <c r="B7" i="7"/>
  <c r="C9" i="6"/>
  <c r="B9" i="6"/>
  <c r="C8" i="6"/>
  <c r="B8" i="6"/>
</calcChain>
</file>

<file path=xl/sharedStrings.xml><?xml version="1.0" encoding="utf-8"?>
<sst xmlns="http://schemas.openxmlformats.org/spreadsheetml/2006/main" count="1923" uniqueCount="429">
  <si>
    <t>행정구역(시군)별(1)</t>
  </si>
  <si>
    <t>시점</t>
  </si>
  <si>
    <t>농가 (가구)</t>
  </si>
  <si>
    <t>농가인구 (명)</t>
  </si>
  <si>
    <t>소계</t>
  </si>
  <si>
    <t>전업</t>
  </si>
  <si>
    <t>겸업</t>
  </si>
  <si>
    <t>남</t>
  </si>
  <si>
    <t>여</t>
  </si>
  <si>
    <t>군산시</t>
  </si>
  <si>
    <t>2013</t>
  </si>
  <si>
    <t/>
  </si>
  <si>
    <t>2014</t>
  </si>
  <si>
    <t>2015</t>
  </si>
  <si>
    <t>2016</t>
  </si>
  <si>
    <t>2017</t>
  </si>
  <si>
    <t>2018</t>
  </si>
  <si>
    <t>2019</t>
  </si>
  <si>
    <t>2020</t>
  </si>
  <si>
    <t>합계</t>
  </si>
  <si>
    <t>합계</t>
    <phoneticPr fontId="1" type="noConversion"/>
  </si>
  <si>
    <t>남자</t>
    <phoneticPr fontId="1" type="noConversion"/>
  </si>
  <si>
    <t>0-14세</t>
    <phoneticPr fontId="1" type="noConversion"/>
  </si>
  <si>
    <t>15-19세</t>
    <phoneticPr fontId="1" type="noConversion"/>
  </si>
  <si>
    <t>20-29세</t>
    <phoneticPr fontId="1" type="noConversion"/>
  </si>
  <si>
    <t>30-39세</t>
    <phoneticPr fontId="1" type="noConversion"/>
  </si>
  <si>
    <t>40-49세</t>
    <phoneticPr fontId="1" type="noConversion"/>
  </si>
  <si>
    <t>50-59세</t>
    <phoneticPr fontId="1" type="noConversion"/>
  </si>
  <si>
    <t>70세 이상</t>
    <phoneticPr fontId="1" type="noConversion"/>
  </si>
  <si>
    <t>60-64세</t>
    <phoneticPr fontId="1" type="noConversion"/>
  </si>
  <si>
    <t>65-69세</t>
    <phoneticPr fontId="1" type="noConversion"/>
  </si>
  <si>
    <t>-</t>
  </si>
  <si>
    <t>2012</t>
  </si>
  <si>
    <t>밭</t>
  </si>
  <si>
    <t>논</t>
  </si>
  <si>
    <t>가구당경지면적 (ha)</t>
  </si>
  <si>
    <t>합계 (ha)</t>
  </si>
  <si>
    <t>경지없는 농가수</t>
    <phoneticPr fontId="1" type="noConversion"/>
  </si>
  <si>
    <t>0.1㏊ 미만  
Less  than</t>
  </si>
  <si>
    <t>0.1㏊ 이상  
0.5㏊ 미만</t>
  </si>
  <si>
    <t>0.5㏊ 이상  
1.0㏊ 미만</t>
  </si>
  <si>
    <t>1.0㏊ 이상  
1.5㏊ 미만</t>
  </si>
  <si>
    <t>1.5㏊ 이상  
2.0㏊ 미만</t>
  </si>
  <si>
    <t>2.0ha 이상
3.0ha 미만</t>
  </si>
  <si>
    <t>3.0ha 이상
5.0ha 미만</t>
  </si>
  <si>
    <t>5.0㏊ 이상  
10.0㏊ 미만</t>
  </si>
  <si>
    <t>10.0㏊ 이상  
or  larger</t>
  </si>
  <si>
    <t>-</t>
    <phoneticPr fontId="1" type="noConversion"/>
  </si>
  <si>
    <t xml:space="preserve">7. 식량작물 생산량(정곡)           </t>
    <phoneticPr fontId="5" type="noConversion"/>
  </si>
  <si>
    <t xml:space="preserve"> Production of Food Grain(Polished)</t>
    <phoneticPr fontId="5" type="noConversion"/>
  </si>
  <si>
    <t>단위: ha, M/T</t>
    <phoneticPr fontId="5" type="noConversion"/>
  </si>
  <si>
    <t>Unit: ha, M/T</t>
    <phoneticPr fontId="5" type="noConversion"/>
  </si>
  <si>
    <t>연별</t>
    <phoneticPr fontId="5" type="noConversion"/>
  </si>
  <si>
    <t xml:space="preserve">합계 Total </t>
    <phoneticPr fontId="5" type="noConversion"/>
  </si>
  <si>
    <t>미곡 Rice</t>
    <phoneticPr fontId="5" type="noConversion"/>
  </si>
  <si>
    <t xml:space="preserve">맥  류  </t>
    <phoneticPr fontId="5" type="noConversion"/>
  </si>
  <si>
    <t>Wheat &amp; Barley</t>
    <phoneticPr fontId="5" type="noConversion"/>
  </si>
  <si>
    <t>잡  곡  Miscellaneous grains</t>
    <phoneticPr fontId="5" type="noConversion"/>
  </si>
  <si>
    <t>두  류  Beans</t>
    <phoneticPr fontId="5" type="noConversion"/>
  </si>
  <si>
    <t>서  류  Potatoes</t>
    <phoneticPr fontId="5" type="noConversion"/>
  </si>
  <si>
    <t>면적
Area</t>
    <phoneticPr fontId="5" type="noConversion"/>
  </si>
  <si>
    <t>생산량
Production</t>
    <phoneticPr fontId="5" type="noConversion"/>
  </si>
  <si>
    <t>면적</t>
    <phoneticPr fontId="5" type="noConversion"/>
  </si>
  <si>
    <t>생산량</t>
    <phoneticPr fontId="5" type="noConversion"/>
  </si>
  <si>
    <t>Year</t>
    <phoneticPr fontId="5" type="noConversion"/>
  </si>
  <si>
    <t>Area</t>
    <phoneticPr fontId="5" type="noConversion"/>
  </si>
  <si>
    <t>Production</t>
    <phoneticPr fontId="5" type="noConversion"/>
  </si>
  <si>
    <t>자료 : 농업축산과</t>
    <phoneticPr fontId="5" type="noConversion"/>
  </si>
  <si>
    <t xml:space="preserve">Source : Agricultural Administration Division    </t>
    <phoneticPr fontId="5" type="noConversion"/>
  </si>
  <si>
    <t xml:space="preserve">7-1. 미  곡                                    </t>
    <phoneticPr fontId="5" type="noConversion"/>
  </si>
  <si>
    <t>Rice</t>
    <phoneticPr fontId="5" type="noConversion"/>
  </si>
  <si>
    <t>단위 : ha, M/T</t>
    <phoneticPr fontId="5" type="noConversion"/>
  </si>
  <si>
    <t>Unit :  ha, M/T</t>
    <phoneticPr fontId="5" type="noConversion"/>
  </si>
  <si>
    <t>합계 Total</t>
    <phoneticPr fontId="5" type="noConversion"/>
  </si>
  <si>
    <t>논  벼  Paddy  rice</t>
    <phoneticPr fontId="5" type="noConversion"/>
  </si>
  <si>
    <t>밭   벼       Upland rice</t>
    <phoneticPr fontId="5" type="noConversion"/>
  </si>
  <si>
    <t>생산량     Production</t>
    <phoneticPr fontId="5" type="noConversion"/>
  </si>
  <si>
    <t xml:space="preserve"> kg/10a</t>
    <phoneticPr fontId="5" type="noConversion"/>
  </si>
  <si>
    <t>-</t>
    <phoneticPr fontId="5" type="noConversion"/>
  </si>
  <si>
    <t>자료 : 농업축산과</t>
  </si>
  <si>
    <t xml:space="preserve">7-2. 맥  류                                                                                                                                                                                                                             </t>
    <phoneticPr fontId="5" type="noConversion"/>
  </si>
  <si>
    <t>Wheat and Barley</t>
    <phoneticPr fontId="5" type="noConversion"/>
  </si>
  <si>
    <t>Unit :  ha, M/T</t>
    <phoneticPr fontId="5" type="noConversion"/>
  </si>
  <si>
    <t>겉보리 Unhulled Barley</t>
    <phoneticPr fontId="5" type="noConversion"/>
  </si>
  <si>
    <t>쌀보리 Naked  barley</t>
    <phoneticPr fontId="5" type="noConversion"/>
  </si>
  <si>
    <t>밀   Wheat</t>
    <phoneticPr fontId="5" type="noConversion"/>
  </si>
  <si>
    <t>호밀 Rye</t>
    <phoneticPr fontId="5" type="noConversion"/>
  </si>
  <si>
    <t>맥주보리 Beer Barley</t>
    <phoneticPr fontId="5" type="noConversion"/>
  </si>
  <si>
    <t>면적</t>
    <phoneticPr fontId="5" type="noConversion"/>
  </si>
  <si>
    <t>면적</t>
    <phoneticPr fontId="5" type="noConversion"/>
  </si>
  <si>
    <t>Year</t>
    <phoneticPr fontId="5" type="noConversion"/>
  </si>
  <si>
    <t>kg/10a</t>
    <phoneticPr fontId="5" type="noConversion"/>
  </si>
  <si>
    <t>Area</t>
    <phoneticPr fontId="5" type="noConversion"/>
  </si>
  <si>
    <t>kg/10a</t>
    <phoneticPr fontId="5" type="noConversion"/>
  </si>
  <si>
    <t>-</t>
    <phoneticPr fontId="5" type="noConversion"/>
  </si>
  <si>
    <t>-</t>
    <phoneticPr fontId="5" type="noConversion"/>
  </si>
  <si>
    <t>Source : Agricultural Administration Division</t>
    <phoneticPr fontId="5" type="noConversion"/>
  </si>
  <si>
    <t xml:space="preserve">7-3. 잡 곡  </t>
    <phoneticPr fontId="5" type="noConversion"/>
  </si>
  <si>
    <t>Miscellaneous Grains</t>
    <phoneticPr fontId="5" type="noConversion"/>
  </si>
  <si>
    <t>연별
Year</t>
    <phoneticPr fontId="5" type="noConversion"/>
  </si>
  <si>
    <t>합 계 Total</t>
  </si>
  <si>
    <t>옥 수 수 Corn</t>
  </si>
  <si>
    <t>메 밀 Buck wheat</t>
  </si>
  <si>
    <t>기  타 Others</t>
  </si>
  <si>
    <t>면 적</t>
  </si>
  <si>
    <t>생산량</t>
  </si>
  <si>
    <t>생 산 량</t>
  </si>
  <si>
    <t>면 적         Area</t>
    <phoneticPr fontId="5" type="noConversion"/>
  </si>
  <si>
    <t>면 적   Area</t>
    <phoneticPr fontId="5" type="noConversion"/>
  </si>
  <si>
    <t>Area</t>
  </si>
  <si>
    <t>Production</t>
  </si>
  <si>
    <t>kg/10a</t>
  </si>
  <si>
    <t>7-4. 두 류</t>
    <phoneticPr fontId="5" type="noConversion"/>
  </si>
  <si>
    <t>Beans</t>
    <phoneticPr fontId="5" type="noConversion"/>
  </si>
  <si>
    <t>연 별
Year</t>
    <phoneticPr fontId="5" type="noConversion"/>
  </si>
  <si>
    <t>콩 Soy bean</t>
  </si>
  <si>
    <t>팥 Red bean</t>
  </si>
  <si>
    <t>녹두  Green bean</t>
    <phoneticPr fontId="5" type="noConversion"/>
  </si>
  <si>
    <t>기타  Others</t>
    <phoneticPr fontId="5" type="noConversion"/>
  </si>
  <si>
    <t>면  적</t>
  </si>
  <si>
    <t xml:space="preserve">         생 산 량</t>
    <phoneticPr fontId="5" type="noConversion"/>
  </si>
  <si>
    <t xml:space="preserve">        생 산 량</t>
    <phoneticPr fontId="5" type="noConversion"/>
  </si>
  <si>
    <t xml:space="preserve"> </t>
    <phoneticPr fontId="5" type="noConversion"/>
  </si>
  <si>
    <t>7-5. 서  류</t>
    <phoneticPr fontId="5" type="noConversion"/>
  </si>
  <si>
    <t>Potatoes</t>
    <phoneticPr fontId="5" type="noConversion"/>
  </si>
  <si>
    <t>단위 : ha,  M/T</t>
    <phoneticPr fontId="5" type="noConversion"/>
  </si>
  <si>
    <t>합        계  Total</t>
    <phoneticPr fontId="5" type="noConversion"/>
  </si>
  <si>
    <t>고  구  마  Sweet  potato</t>
    <phoneticPr fontId="5" type="noConversion"/>
  </si>
  <si>
    <t>감       자  White  potato</t>
    <phoneticPr fontId="5" type="noConversion"/>
  </si>
  <si>
    <t>면    적
Area</t>
    <phoneticPr fontId="5" type="noConversion"/>
  </si>
  <si>
    <t>생  산  량
Production</t>
    <phoneticPr fontId="5" type="noConversion"/>
  </si>
  <si>
    <t>면  적
Area</t>
    <phoneticPr fontId="5" type="noConversion"/>
  </si>
  <si>
    <t xml:space="preserve">        생  산  량</t>
    <phoneticPr fontId="5" type="noConversion"/>
  </si>
  <si>
    <t>Source : Agricultural Administration Division</t>
    <phoneticPr fontId="5" type="noConversion"/>
  </si>
  <si>
    <t xml:space="preserve">8. 채소류 생산량                      </t>
    <phoneticPr fontId="5" type="noConversion"/>
  </si>
  <si>
    <t>Vegetable Production</t>
    <phoneticPr fontId="5" type="noConversion"/>
  </si>
  <si>
    <t>연  별
Year</t>
    <phoneticPr fontId="5" type="noConversion"/>
  </si>
  <si>
    <t>과   채   류
 Fruit vegetables</t>
    <phoneticPr fontId="5" type="noConversion"/>
  </si>
  <si>
    <t>수    박 Water melon</t>
    <phoneticPr fontId="5" type="noConversion"/>
  </si>
  <si>
    <t>참     외 Sweet melon</t>
    <phoneticPr fontId="5" type="noConversion"/>
  </si>
  <si>
    <t>딸    기 Strawberry</t>
    <phoneticPr fontId="5" type="noConversion"/>
  </si>
  <si>
    <t xml:space="preserve">오    이 </t>
    <phoneticPr fontId="5" type="noConversion"/>
  </si>
  <si>
    <t>Cucumber</t>
    <phoneticPr fontId="5" type="noConversion"/>
  </si>
  <si>
    <t>호    박  Pumpkin</t>
    <phoneticPr fontId="5" type="noConversion"/>
  </si>
  <si>
    <t>토    마   토 Tomato</t>
    <phoneticPr fontId="5" type="noConversion"/>
  </si>
  <si>
    <t>단  호  박 Sweet Pumpkin</t>
    <phoneticPr fontId="5" type="noConversion"/>
  </si>
  <si>
    <t xml:space="preserve">가    지  eggplant  </t>
    <phoneticPr fontId="5" type="noConversion"/>
  </si>
  <si>
    <t>면   적</t>
  </si>
  <si>
    <t>면   적
Area</t>
    <phoneticPr fontId="5" type="noConversion"/>
  </si>
  <si>
    <t>생산량 Production</t>
    <phoneticPr fontId="5" type="noConversion"/>
  </si>
  <si>
    <t>생산량 Production</t>
    <phoneticPr fontId="5" type="noConversion"/>
  </si>
  <si>
    <t>Production</t>
    <phoneticPr fontId="5" type="noConversion"/>
  </si>
  <si>
    <t>생산량 Production</t>
    <phoneticPr fontId="5" type="noConversion"/>
  </si>
  <si>
    <t>…</t>
  </si>
  <si>
    <t>연  별
Year</t>
    <phoneticPr fontId="5" type="noConversion"/>
  </si>
  <si>
    <t>엽    채   류  Leafy &amp; stem vegetables</t>
    <phoneticPr fontId="5" type="noConversion"/>
  </si>
  <si>
    <t>근    채    류  Root vegetables</t>
    <phoneticPr fontId="5" type="noConversion"/>
  </si>
  <si>
    <t>배    추  Chinese Cabbage</t>
    <phoneticPr fontId="5" type="noConversion"/>
  </si>
  <si>
    <t>시  금  치    Spinach</t>
    <phoneticPr fontId="5" type="noConversion"/>
  </si>
  <si>
    <t>상     추    Lettus</t>
    <phoneticPr fontId="5" type="noConversion"/>
  </si>
  <si>
    <t>양  배  추 Cabbage</t>
    <phoneticPr fontId="5" type="noConversion"/>
  </si>
  <si>
    <t>무 Radish</t>
    <phoneticPr fontId="5" type="noConversion"/>
  </si>
  <si>
    <t>시  설  무   Radish off Greenhouse</t>
    <phoneticPr fontId="5" type="noConversion"/>
  </si>
  <si>
    <t>당    근 Carrot</t>
    <phoneticPr fontId="5" type="noConversion"/>
  </si>
  <si>
    <t>면    적
Area</t>
    <phoneticPr fontId="5" type="noConversion"/>
  </si>
  <si>
    <t>생  산  량
Production</t>
    <phoneticPr fontId="5" type="noConversion"/>
  </si>
  <si>
    <t>면   적
Area</t>
    <phoneticPr fontId="5" type="noConversion"/>
  </si>
  <si>
    <t>면  적
Area</t>
    <phoneticPr fontId="5" type="noConversion"/>
  </si>
  <si>
    <r>
      <t xml:space="preserve">생산량
</t>
    </r>
    <r>
      <rPr>
        <sz val="8"/>
        <color indexed="8"/>
        <rFont val="굴림"/>
        <family val="3"/>
        <charset val="129"/>
      </rPr>
      <t>Production</t>
    </r>
    <phoneticPr fontId="5" type="noConversion"/>
  </si>
  <si>
    <t>면    적
Area</t>
    <phoneticPr fontId="5" type="noConversion"/>
  </si>
  <si>
    <t xml:space="preserve">
</t>
    <phoneticPr fontId="5" type="noConversion"/>
  </si>
  <si>
    <t>조 미 채 소 류  Flavor vegetables</t>
    <phoneticPr fontId="5" type="noConversion"/>
  </si>
  <si>
    <t>조 미 채 소 류  Flavor vegetables</t>
    <phoneticPr fontId="5" type="noConversion"/>
  </si>
  <si>
    <t>고추 Red pepper</t>
    <phoneticPr fontId="5" type="noConversion"/>
  </si>
  <si>
    <t>파 Welsh onion</t>
    <phoneticPr fontId="5" type="noConversion"/>
  </si>
  <si>
    <t>양파 Onion</t>
    <phoneticPr fontId="5" type="noConversion"/>
  </si>
  <si>
    <t>생강 Ginger</t>
    <phoneticPr fontId="5" type="noConversion"/>
  </si>
  <si>
    <t>마늘 Garlic</t>
    <phoneticPr fontId="5" type="noConversion"/>
  </si>
  <si>
    <t>면 적
Area</t>
    <phoneticPr fontId="5" type="noConversion"/>
  </si>
  <si>
    <t>생 산 량
Production</t>
    <phoneticPr fontId="5" type="noConversion"/>
  </si>
  <si>
    <t>생산량  Production</t>
    <phoneticPr fontId="5" type="noConversion"/>
  </si>
  <si>
    <t>생산량  Production</t>
    <phoneticPr fontId="5" type="noConversion"/>
  </si>
  <si>
    <t>면적
Area</t>
    <phoneticPr fontId="5" type="noConversion"/>
  </si>
  <si>
    <t>자료: 농정과</t>
    <phoneticPr fontId="5" type="noConversion"/>
  </si>
  <si>
    <t xml:space="preserve">                        9. 특용작물 생산량                           </t>
    <phoneticPr fontId="5" type="noConversion"/>
  </si>
  <si>
    <t>Production of Oil seeds and Cash crops</t>
    <phoneticPr fontId="5" type="noConversion"/>
  </si>
  <si>
    <t>Unit : ha, M/T</t>
    <phoneticPr fontId="5" type="noConversion"/>
  </si>
  <si>
    <t>참    깨  Sesame</t>
    <phoneticPr fontId="5" type="noConversion"/>
  </si>
  <si>
    <t>들    깨  Wild sesame</t>
    <phoneticPr fontId="5" type="noConversion"/>
  </si>
  <si>
    <t>땅    콩  Peanut</t>
    <phoneticPr fontId="5" type="noConversion"/>
  </si>
  <si>
    <t>유채  Rapeseed</t>
    <phoneticPr fontId="5" type="noConversion"/>
  </si>
  <si>
    <t>면적
Area</t>
  </si>
  <si>
    <t>생산량  Production</t>
  </si>
  <si>
    <t>자료 : 기술보급과</t>
  </si>
  <si>
    <t xml:space="preserve">                                            10. 과실류 생산량                                                           </t>
    <phoneticPr fontId="5" type="noConversion"/>
  </si>
  <si>
    <t xml:space="preserve">                                 Fruit Production</t>
    <phoneticPr fontId="5" type="noConversion"/>
  </si>
  <si>
    <t>단위 : ha, M/T</t>
    <phoneticPr fontId="5" type="noConversion"/>
  </si>
  <si>
    <t>합  계</t>
  </si>
  <si>
    <t>사  과 Apple</t>
  </si>
  <si>
    <t>배 Pear</t>
    <phoneticPr fontId="5" type="noConversion"/>
  </si>
  <si>
    <t xml:space="preserve">복숭아 </t>
    <phoneticPr fontId="5" type="noConversion"/>
  </si>
  <si>
    <t>Peach</t>
    <phoneticPr fontId="5" type="noConversion"/>
  </si>
  <si>
    <t>포도 Grape</t>
  </si>
  <si>
    <t>감 Persimmon</t>
  </si>
  <si>
    <t>기타 Others</t>
  </si>
  <si>
    <t>생산량 Production</t>
  </si>
  <si>
    <t>생산량 Production</t>
    <phoneticPr fontId="5" type="noConversion"/>
  </si>
  <si>
    <t>총계</t>
  </si>
  <si>
    <t>동력경운기</t>
  </si>
  <si>
    <t>농용트렉터</t>
  </si>
  <si>
    <t>스피드스프레이어(SS기)</t>
  </si>
  <si>
    <t>동력이앙기</t>
  </si>
  <si>
    <t>관리기</t>
  </si>
  <si>
    <t>콤바인</t>
  </si>
  <si>
    <t>곡물건조기</t>
  </si>
  <si>
    <t>농산물건조기</t>
  </si>
  <si>
    <t>소형</t>
  </si>
  <si>
    <t>중형</t>
  </si>
  <si>
    <t>대형</t>
  </si>
  <si>
    <t>보행형</t>
  </si>
  <si>
    <t>승용형</t>
  </si>
  <si>
    <t>3조이하</t>
  </si>
  <si>
    <t>4조</t>
  </si>
  <si>
    <t>5조이상</t>
  </si>
  <si>
    <t>사육가구</t>
  </si>
  <si>
    <t>한육우 Native &amp; beef cattle</t>
  </si>
  <si>
    <t>젖  소   Dairy cattle</t>
  </si>
  <si>
    <t>돼  지  Pigs</t>
  </si>
  <si>
    <t>마리수</t>
  </si>
  <si>
    <t>닭  Chicken</t>
  </si>
  <si>
    <t>마필  Horses</t>
  </si>
  <si>
    <t>산  양    Goats</t>
  </si>
  <si>
    <t>면  양  Sheep</t>
  </si>
  <si>
    <t>사  슴  Deer</t>
  </si>
  <si>
    <t>토  끼   Rabbits</t>
  </si>
  <si>
    <t>개  Dogs</t>
  </si>
  <si>
    <t>오  리  Ducks</t>
  </si>
  <si>
    <t>칠 면 조  Tukeys</t>
  </si>
  <si>
    <t>거  위  Goose</t>
  </si>
  <si>
    <t>꿀  벌  Bees</t>
  </si>
  <si>
    <t>군수</t>
  </si>
  <si>
    <t>기타</t>
  </si>
  <si>
    <t>광견병</t>
  </si>
  <si>
    <t>돼지단독</t>
  </si>
  <si>
    <t>기종저</t>
  </si>
  <si>
    <t>낭충봉아부패병</t>
  </si>
  <si>
    <t>뉴캣슬병</t>
  </si>
  <si>
    <t>가금티프스</t>
  </si>
  <si>
    <t>추백리</t>
  </si>
  <si>
    <t>고병원성조류인플루엔자</t>
  </si>
  <si>
    <t>결핵병</t>
  </si>
  <si>
    <t>브루셀라병</t>
  </si>
  <si>
    <t>돼지생식기호흡기증후군</t>
  </si>
  <si>
    <t>돼지오제스키병</t>
  </si>
  <si>
    <t>돼지열병</t>
  </si>
  <si>
    <t>성별</t>
  </si>
  <si>
    <t>직업별</t>
  </si>
  <si>
    <t>행정</t>
  </si>
  <si>
    <t>연구</t>
  </si>
  <si>
    <t>공수의</t>
  </si>
  <si>
    <t>개업수의</t>
  </si>
  <si>
    <t>학교</t>
  </si>
  <si>
    <t>단체</t>
  </si>
  <si>
    <t>도축업</t>
  </si>
  <si>
    <t>집유업</t>
  </si>
  <si>
    <t>축산물가공업</t>
  </si>
  <si>
    <t>식육포장처리업</t>
  </si>
  <si>
    <t>축산물보관업</t>
  </si>
  <si>
    <t>축산물운반업</t>
  </si>
  <si>
    <t>축산물판매업</t>
  </si>
  <si>
    <t>식육즉석판매가공업</t>
  </si>
  <si>
    <t>식육가공업</t>
  </si>
  <si>
    <t>유가공업</t>
  </si>
  <si>
    <t>알가공업</t>
  </si>
  <si>
    <t>식육판매업</t>
  </si>
  <si>
    <t>식육부산물전문판매업</t>
  </si>
  <si>
    <t>우유류판매업</t>
  </si>
  <si>
    <t>축산물유통전문판매업</t>
  </si>
  <si>
    <t>축산물수입판매업</t>
  </si>
  <si>
    <t>식용란 수집판매업</t>
  </si>
  <si>
    <t>재적 (㎥)</t>
  </si>
  <si>
    <t>면적 (ha)</t>
  </si>
  <si>
    <t>수집량 (㎥)</t>
  </si>
  <si>
    <t>벌채량 (㎥)</t>
  </si>
  <si>
    <t>산지전용</t>
  </si>
  <si>
    <t>피해목</t>
  </si>
  <si>
    <t>수종갱신</t>
  </si>
  <si>
    <t>숲가꾸기</t>
  </si>
  <si>
    <t>수익솎아베기</t>
  </si>
  <si>
    <t>주벌</t>
  </si>
  <si>
    <t>외교관·군인</t>
  </si>
  <si>
    <t>외국인</t>
  </si>
  <si>
    <t>내국인</t>
  </si>
  <si>
    <t>수렵수입액 (천원)</t>
  </si>
  <si>
    <t>포획량 (마리)</t>
  </si>
  <si>
    <t>포획승인 (건)</t>
  </si>
  <si>
    <t>수렵면허 (건)</t>
  </si>
  <si>
    <t>본수 (천본)</t>
  </si>
  <si>
    <t>밀원수림조성</t>
  </si>
  <si>
    <t>미세먼지저감조림</t>
  </si>
  <si>
    <t>지역특화조림</t>
  </si>
  <si>
    <t>큰나무조림</t>
  </si>
  <si>
    <t>경제림조성</t>
  </si>
  <si>
    <t>피해액 (천원)</t>
  </si>
  <si>
    <t>피해면적 (ha)</t>
  </si>
  <si>
    <t>피해건수 (건)</t>
  </si>
  <si>
    <t>불법산지전용</t>
  </si>
  <si>
    <t>무허가벌채</t>
  </si>
  <si>
    <t>도벌</t>
  </si>
  <si>
    <t>수면유형별(1)</t>
  </si>
  <si>
    <t>어가 (가구)</t>
  </si>
  <si>
    <t>어가인구 (명)</t>
  </si>
  <si>
    <t>어업종사자 (명)</t>
  </si>
  <si>
    <t>겸업_제1종</t>
  </si>
  <si>
    <t>겸업_제2종</t>
  </si>
  <si>
    <t>호당인구</t>
  </si>
  <si>
    <t>호당종사자</t>
  </si>
  <si>
    <t>Source : Maritime Affairs &amp; Fisheries Division</t>
    <phoneticPr fontId="5" type="noConversion"/>
  </si>
  <si>
    <t>자료 : 해양수산과</t>
    <phoneticPr fontId="5" type="noConversion"/>
  </si>
  <si>
    <t>-</t>
    <phoneticPr fontId="5" type="noConversion"/>
  </si>
  <si>
    <t>larger</t>
    <phoneticPr fontId="5" type="noConversion"/>
  </si>
  <si>
    <t>1  ton</t>
    <phoneticPr fontId="5" type="noConversion"/>
  </si>
  <si>
    <t>Ton</t>
    <phoneticPr fontId="5" type="noConversion"/>
  </si>
  <si>
    <t>No. of boats</t>
    <phoneticPr fontId="5" type="noConversion"/>
  </si>
  <si>
    <t>100 ton or</t>
    <phoneticPr fontId="5" type="noConversion"/>
  </si>
  <si>
    <t>Less than</t>
    <phoneticPr fontId="5" type="noConversion"/>
  </si>
  <si>
    <t>톤  수</t>
    <phoneticPr fontId="5" type="noConversion"/>
  </si>
  <si>
    <t>척  수</t>
    <phoneticPr fontId="5" type="noConversion"/>
  </si>
  <si>
    <t>톤  수</t>
    <phoneticPr fontId="5" type="noConversion"/>
  </si>
  <si>
    <t>척  수</t>
    <phoneticPr fontId="5" type="noConversion"/>
  </si>
  <si>
    <t>Year</t>
    <phoneticPr fontId="5" type="noConversion"/>
  </si>
  <si>
    <t xml:space="preserve">무동력 Non- Powered </t>
    <phoneticPr fontId="5" type="noConversion"/>
  </si>
  <si>
    <t>동 력 Powered</t>
    <phoneticPr fontId="5" type="noConversion"/>
  </si>
  <si>
    <t>100톤 이상</t>
    <phoneticPr fontId="5" type="noConversion"/>
  </si>
  <si>
    <t>50∼100톤
미만</t>
    <phoneticPr fontId="5" type="noConversion"/>
  </si>
  <si>
    <t xml:space="preserve">30∼50톤
미만 </t>
    <phoneticPr fontId="5" type="noConversion"/>
  </si>
  <si>
    <t>20∼30톤
미만</t>
    <phoneticPr fontId="5" type="noConversion"/>
  </si>
  <si>
    <t>10∼20톤
미만</t>
    <phoneticPr fontId="5" type="noConversion"/>
  </si>
  <si>
    <t>5∼10톤 미만</t>
    <phoneticPr fontId="5" type="noConversion"/>
  </si>
  <si>
    <t>1 ∼5톤 미만</t>
    <phoneticPr fontId="5" type="noConversion"/>
  </si>
  <si>
    <t>1톤 미만</t>
    <phoneticPr fontId="5" type="noConversion"/>
  </si>
  <si>
    <t>총계  Total</t>
    <phoneticPr fontId="5" type="noConversion"/>
  </si>
  <si>
    <t>연  별</t>
    <phoneticPr fontId="5" type="noConversion"/>
  </si>
  <si>
    <t>Unit : boat,  ton</t>
    <phoneticPr fontId="5" type="noConversion"/>
  </si>
  <si>
    <t>단위 : 척, 톤</t>
    <phoneticPr fontId="5" type="noConversion"/>
  </si>
  <si>
    <t>조합수 (개)</t>
  </si>
  <si>
    <t>조합원수 (명)</t>
  </si>
  <si>
    <t>직원수 (명)</t>
  </si>
  <si>
    <t>주요협동사업실적 (백만원)</t>
  </si>
  <si>
    <t>연중융자실적 (백만원)</t>
  </si>
  <si>
    <t>연말현재예금잔고 (백만원)</t>
  </si>
  <si>
    <t>판매</t>
  </si>
  <si>
    <t>구매</t>
  </si>
  <si>
    <t>가공</t>
  </si>
  <si>
    <t>공제</t>
  </si>
  <si>
    <t>이용기타</t>
  </si>
  <si>
    <t>금융자금</t>
  </si>
  <si>
    <t>재정자금</t>
  </si>
  <si>
    <t>저축성예금</t>
  </si>
  <si>
    <t>요구불예금</t>
  </si>
  <si>
    <t>출하량 (톤)</t>
  </si>
  <si>
    <t>농가수 (가구)</t>
  </si>
  <si>
    <t>건수 (건)</t>
  </si>
  <si>
    <t>무항생제축산물</t>
  </si>
  <si>
    <t>유기축산물</t>
  </si>
  <si>
    <t>저농약농산물</t>
  </si>
  <si>
    <t>무농약농산물</t>
  </si>
  <si>
    <t>전환기</t>
  </si>
  <si>
    <t>유기농산물</t>
  </si>
  <si>
    <t>축산물</t>
  </si>
  <si>
    <t>농산물</t>
  </si>
  <si>
    <t>29. 수산물 어획고</t>
    <phoneticPr fontId="21" type="noConversion"/>
  </si>
  <si>
    <t>30. 수산물 가공품 생산고</t>
    <phoneticPr fontId="5" type="noConversion"/>
  </si>
  <si>
    <t>단위 : M/T, 천원</t>
    <phoneticPr fontId="5" type="noConversion"/>
  </si>
  <si>
    <t>Unit :  M/T, 1000 Won</t>
    <phoneticPr fontId="5" type="noConversion"/>
  </si>
  <si>
    <t>Unit : M/T, 1,000 won</t>
    <phoneticPr fontId="5" type="noConversion"/>
  </si>
  <si>
    <t>연  별
Year</t>
    <phoneticPr fontId="5" type="noConversion"/>
  </si>
  <si>
    <t>합   계</t>
  </si>
  <si>
    <t>어   류</t>
  </si>
  <si>
    <t>갑각류</t>
  </si>
  <si>
    <t>연체동물</t>
  </si>
  <si>
    <t>연  별
Year</t>
    <phoneticPr fontId="5" type="noConversion"/>
  </si>
  <si>
    <t>갈     치</t>
    <phoneticPr fontId="5" type="noConversion"/>
  </si>
  <si>
    <t>주  꾸  미</t>
    <phoneticPr fontId="5" type="noConversion"/>
  </si>
  <si>
    <t>오  징  어</t>
    <phoneticPr fontId="5" type="noConversion"/>
  </si>
  <si>
    <t>멸    치</t>
    <phoneticPr fontId="5" type="noConversion"/>
  </si>
  <si>
    <t>고  등  어</t>
    <phoneticPr fontId="5" type="noConversion"/>
  </si>
  <si>
    <t>명    태</t>
    <phoneticPr fontId="5" type="noConversion"/>
  </si>
  <si>
    <t>Total</t>
  </si>
  <si>
    <t>Fishes </t>
  </si>
  <si>
    <t> Crustaceans</t>
    <phoneticPr fontId="5" type="noConversion"/>
  </si>
  <si>
    <t> Mollusca</t>
  </si>
  <si>
    <t>수   량</t>
  </si>
  <si>
    <t>금   액</t>
  </si>
  <si>
    <t>Catches</t>
  </si>
  <si>
    <t>Value</t>
  </si>
  <si>
    <t>Volume</t>
    <phoneticPr fontId="5" type="noConversion"/>
  </si>
  <si>
    <t>Amount</t>
    <phoneticPr fontId="5" type="noConversion"/>
  </si>
  <si>
    <t>Amount</t>
    <phoneticPr fontId="5" type="noConversion"/>
  </si>
  <si>
    <t>Volume</t>
    <phoneticPr fontId="5" type="noConversion"/>
  </si>
  <si>
    <t>Amount</t>
    <phoneticPr fontId="5" type="noConversion"/>
  </si>
  <si>
    <t>Fish Catches of Fishery Products</t>
    <phoneticPr fontId="5" type="noConversion"/>
  </si>
  <si>
    <t>Production of processed Fishery Commodities</t>
    <phoneticPr fontId="5" type="noConversion"/>
  </si>
  <si>
    <t>패  류</t>
    <phoneticPr fontId="5" type="noConversion"/>
  </si>
  <si>
    <t>해 조 류</t>
  </si>
  <si>
    <t>기타수산물 </t>
  </si>
  <si>
    <t>조    기</t>
    <phoneticPr fontId="5" type="noConversion"/>
  </si>
  <si>
    <t>꽃    게</t>
    <phoneticPr fontId="5" type="noConversion"/>
  </si>
  <si>
    <t>마른꽃새우</t>
    <phoneticPr fontId="5" type="noConversion"/>
  </si>
  <si>
    <t>대    하</t>
    <phoneticPr fontId="5" type="noConversion"/>
  </si>
  <si>
    <t>아    귀</t>
    <phoneticPr fontId="5" type="noConversion"/>
  </si>
  <si>
    <t>새    우</t>
    <phoneticPr fontId="5" type="noConversion"/>
  </si>
  <si>
    <t>기    타</t>
    <phoneticPr fontId="5" type="noConversion"/>
  </si>
  <si>
    <t>Shellfish</t>
    <phoneticPr fontId="5" type="noConversion"/>
  </si>
  <si>
    <t>Seaweeds</t>
  </si>
  <si>
    <t>Other aquatic fisheries</t>
  </si>
  <si>
    <t>Volume</t>
    <phoneticPr fontId="5" type="noConversion"/>
  </si>
  <si>
    <t>자료: 군산수협</t>
    <phoneticPr fontId="5" type="noConversion"/>
  </si>
  <si>
    <t>총무팀</t>
    <phoneticPr fontId="5" type="noConversion"/>
  </si>
  <si>
    <t>정근영</t>
    <phoneticPr fontId="5" type="noConversion"/>
  </si>
  <si>
    <t>450-6689</t>
    <phoneticPr fontId="5" type="noConversion"/>
  </si>
  <si>
    <t>Source:Gunsan Fishery Cooperative Federation</t>
    <phoneticPr fontId="5" type="noConversion"/>
  </si>
  <si>
    <t>자료: 군산수협</t>
    <phoneticPr fontId="5" type="noConversion"/>
  </si>
  <si>
    <t>정근영</t>
    <phoneticPr fontId="5" type="noConversion"/>
  </si>
  <si>
    <t>450-6689</t>
    <phoneticPr fontId="5" type="noConversion"/>
  </si>
  <si>
    <t>Source:Gunsan Fishery Cooperative Federation</t>
    <phoneticPr fontId="5" type="noConversion"/>
  </si>
  <si>
    <t xml:space="preserve">  주 : 기타수산물 : 패류, 기타 수산동물 포함</t>
    <phoneticPr fontId="5" type="noConversion"/>
  </si>
  <si>
    <t>-</t>
    <phoneticPr fontId="1" type="noConversion"/>
  </si>
  <si>
    <t>벌채량 (㎥)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</si>
</sst>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176" formatCode="#,##0.0"/>
    <numFmt numFmtId="177" formatCode="#,##0.000"/>
    <numFmt numFmtId="178" formatCode="#,##0_ "/>
    <numFmt numFmtId="179" formatCode="#,##0.0;[Red]\-#,##0.0"/>
    <numFmt numFmtId="180" formatCode="#,##0.0_);[Red]\(#,##0.0\)"/>
    <numFmt numFmtId="181" formatCode="0_);[Red]\(0\)"/>
    <numFmt numFmtId="182" formatCode="#,##0_);[Red]\(#,##0\)"/>
    <numFmt numFmtId="183" formatCode="#,###\-\ "/>
    <numFmt numFmtId="184" formatCode="#,###"/>
    <numFmt numFmtId="185" formatCode="0_ "/>
    <numFmt numFmtId="186" formatCode="0.0_);[Red]\(0.0\)"/>
    <numFmt numFmtId="187" formatCode="_-* #,##0.0_-;\-* #,##0.0_-;_-* &quot;-&quot;_-;_-@_-"/>
    <numFmt numFmtId="188" formatCode="#,##0.0_ "/>
    <numFmt numFmtId="189" formatCode="\-"/>
    <numFmt numFmtId="190" formatCode="0.0_ "/>
    <numFmt numFmtId="191" formatCode="0.0"/>
    <numFmt numFmtId="192" formatCode="0.000"/>
    <numFmt numFmtId="193" formatCode="#,##0.00_ "/>
  </numFmts>
  <fonts count="2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10"/>
      <color indexed="10"/>
      <name val="HY중고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0"/>
      <name val="HY중고딕"/>
      <family val="1"/>
      <charset val="129"/>
    </font>
    <font>
      <sz val="10"/>
      <color rgb="FFFF0000"/>
      <name val="HY중고딕"/>
      <family val="1"/>
      <charset val="129"/>
    </font>
    <font>
      <b/>
      <sz val="16"/>
      <name val="굴림"/>
      <family val="3"/>
      <charset val="129"/>
    </font>
    <font>
      <sz val="9"/>
      <color indexed="10"/>
      <name val="굴림"/>
      <family val="3"/>
      <charset val="129"/>
    </font>
    <font>
      <sz val="10"/>
      <color indexed="8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8"/>
      <color indexed="8"/>
      <name val="굴림"/>
      <family val="3"/>
      <charset val="129"/>
    </font>
    <font>
      <sz val="8"/>
      <name val="바탕"/>
      <family val="1"/>
      <charset val="129"/>
    </font>
    <font>
      <sz val="9"/>
      <name val="돋움"/>
      <family val="3"/>
      <charset val="129"/>
    </font>
    <font>
      <b/>
      <sz val="1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613">
    <xf numFmtId="0" fontId="0" fillId="0" borderId="0" xfId="0">
      <alignment vertical="center"/>
    </xf>
    <xf numFmtId="0" fontId="0" fillId="2" borderId="4" xfId="0" applyFill="1" applyBorder="1" applyAlignment="1">
      <alignment vertical="center"/>
    </xf>
    <xf numFmtId="0" fontId="0" fillId="3" borderId="4" xfId="0" applyFill="1" applyBorder="1" applyAlignment="1"/>
    <xf numFmtId="3" fontId="0" fillId="0" borderId="4" xfId="0" applyNumberFormat="1" applyBorder="1" applyAlignment="1">
      <alignment horizontal="right"/>
    </xf>
    <xf numFmtId="176" fontId="0" fillId="0" borderId="4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0" fontId="0" fillId="4" borderId="7" xfId="0" applyFill="1" applyBorder="1" applyAlignment="1"/>
    <xf numFmtId="0" fontId="0" fillId="4" borderId="4" xfId="0" applyFill="1" applyBorder="1" applyAlignment="1"/>
    <xf numFmtId="0" fontId="0" fillId="3" borderId="4" xfId="0" applyFill="1" applyBorder="1" applyAlignment="1"/>
    <xf numFmtId="0" fontId="0" fillId="4" borderId="7" xfId="0" applyFill="1" applyBorder="1" applyAlignment="1"/>
    <xf numFmtId="0" fontId="0" fillId="4" borderId="6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0" fillId="4" borderId="7" xfId="0" applyFill="1" applyBorder="1" applyAlignment="1">
      <alignment horizontal="center"/>
    </xf>
    <xf numFmtId="3" fontId="0" fillId="0" borderId="4" xfId="0" quotePrefix="1" applyNumberFormat="1" applyBorder="1" applyAlignment="1">
      <alignment horizontal="right"/>
    </xf>
    <xf numFmtId="0" fontId="2" fillId="0" borderId="0" xfId="2"/>
    <xf numFmtId="0" fontId="2" fillId="0" borderId="0" xfId="2" applyFill="1"/>
    <xf numFmtId="0" fontId="7" fillId="0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2" applyFont="1" applyFill="1" applyAlignment="1">
      <alignment vertical="center"/>
    </xf>
    <xf numFmtId="0" fontId="3" fillId="0" borderId="14" xfId="2" applyFont="1" applyBorder="1" applyAlignment="1" applyProtection="1">
      <alignment horizontal="center"/>
      <protection locked="0"/>
    </xf>
    <xf numFmtId="0" fontId="3" fillId="0" borderId="0" xfId="2" applyFont="1" applyFill="1" applyBorder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3" fillId="0" borderId="16" xfId="2" applyFont="1" applyBorder="1" applyAlignment="1" applyProtection="1">
      <alignment vertical="center"/>
      <protection locked="0"/>
    </xf>
    <xf numFmtId="0" fontId="3" fillId="0" borderId="0" xfId="2" applyFont="1" applyBorder="1" applyAlignment="1" applyProtection="1">
      <alignment horizontal="center" vertical="center"/>
      <protection locked="0"/>
    </xf>
    <xf numFmtId="0" fontId="3" fillId="0" borderId="7" xfId="2" applyFont="1" applyBorder="1" applyAlignment="1" applyProtection="1">
      <alignment horizontal="center" vertical="center"/>
      <protection locked="0"/>
    </xf>
    <xf numFmtId="0" fontId="3" fillId="0" borderId="17" xfId="2" applyFont="1" applyBorder="1" applyAlignment="1" applyProtection="1">
      <alignment horizontal="center" vertical="top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0" fontId="3" fillId="0" borderId="3" xfId="2" applyFont="1" applyBorder="1" applyAlignment="1" applyProtection="1">
      <alignment horizontal="center" vertical="center"/>
      <protection locked="0"/>
    </xf>
    <xf numFmtId="0" fontId="3" fillId="0" borderId="0" xfId="2" applyFont="1" applyBorder="1" applyAlignment="1" applyProtection="1">
      <alignment vertical="center"/>
      <protection locked="0"/>
    </xf>
    <xf numFmtId="0" fontId="3" fillId="0" borderId="16" xfId="2" applyFont="1" applyFill="1" applyBorder="1" applyAlignment="1" applyProtection="1">
      <alignment horizontal="center" vertical="center"/>
      <protection locked="0"/>
    </xf>
    <xf numFmtId="38" fontId="3" fillId="0" borderId="0" xfId="2" applyNumberFormat="1" applyFont="1" applyFill="1" applyBorder="1" applyAlignment="1" applyProtection="1">
      <alignment horizontal="center" vertical="center" shrinkToFit="1"/>
      <protection locked="0"/>
    </xf>
    <xf numFmtId="179" fontId="10" fillId="0" borderId="0" xfId="2" applyNumberFormat="1" applyFont="1" applyFill="1" applyBorder="1" applyAlignment="1" applyProtection="1">
      <alignment horizontal="center" vertical="center" shrinkToFit="1"/>
      <protection locked="0"/>
    </xf>
    <xf numFmtId="38" fontId="3" fillId="0" borderId="0" xfId="2" applyNumberFormat="1" applyFont="1" applyFill="1" applyBorder="1" applyAlignment="1" applyProtection="1">
      <alignment horizontal="center" vertical="center"/>
      <protection locked="0"/>
    </xf>
    <xf numFmtId="180" fontId="3" fillId="0" borderId="0" xfId="2" applyNumberFormat="1" applyFont="1" applyFill="1" applyBorder="1" applyAlignment="1" applyProtection="1">
      <alignment horizontal="center" vertical="center"/>
      <protection locked="0"/>
    </xf>
    <xf numFmtId="179" fontId="3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vertical="center"/>
      <protection locked="0"/>
    </xf>
    <xf numFmtId="0" fontId="4" fillId="0" borderId="30" xfId="2" applyFont="1" applyFill="1" applyBorder="1" applyAlignment="1" applyProtection="1">
      <alignment horizontal="center" vertical="center"/>
      <protection locked="0"/>
    </xf>
    <xf numFmtId="38" fontId="4" fillId="0" borderId="9" xfId="2" applyNumberFormat="1" applyFont="1" applyFill="1" applyBorder="1" applyAlignment="1" applyProtection="1">
      <alignment horizontal="center" vertical="center" shrinkToFit="1"/>
      <protection locked="0"/>
    </xf>
    <xf numFmtId="179" fontId="11" fillId="0" borderId="9" xfId="2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2" applyFont="1" applyFill="1" applyBorder="1" applyAlignment="1" applyProtection="1">
      <alignment vertical="center"/>
      <protection locked="0"/>
    </xf>
    <xf numFmtId="38" fontId="4" fillId="0" borderId="9" xfId="2" applyNumberFormat="1" applyFont="1" applyFill="1" applyBorder="1" applyAlignment="1" applyProtection="1">
      <alignment horizontal="center" vertical="center"/>
      <protection locked="0"/>
    </xf>
    <xf numFmtId="180" fontId="4" fillId="0" borderId="9" xfId="2" applyNumberFormat="1" applyFont="1" applyFill="1" applyBorder="1" applyAlignment="1" applyProtection="1">
      <alignment horizontal="center" vertical="center"/>
      <protection locked="0"/>
    </xf>
    <xf numFmtId="179" fontId="4" fillId="0" borderId="9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8" fillId="0" borderId="0" xfId="2" applyFont="1" applyFill="1"/>
    <xf numFmtId="0" fontId="8" fillId="0" borderId="0" xfId="2" applyFont="1" applyFill="1" applyBorder="1"/>
    <xf numFmtId="0" fontId="6" fillId="0" borderId="0" xfId="2" applyNumberFormat="1" applyFont="1" applyFill="1" applyAlignment="1" applyProtection="1">
      <alignment vertical="center" wrapText="1"/>
      <protection locked="0"/>
    </xf>
    <xf numFmtId="0" fontId="7" fillId="0" borderId="0" xfId="2" applyFont="1"/>
    <xf numFmtId="0" fontId="3" fillId="0" borderId="0" xfId="2" applyFont="1" applyBorder="1" applyAlignment="1" applyProtection="1">
      <alignment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13" fillId="0" borderId="0" xfId="2" applyFont="1" applyAlignment="1" applyProtection="1">
      <alignment vertical="top"/>
      <protection locked="0"/>
    </xf>
    <xf numFmtId="0" fontId="3" fillId="0" borderId="0" xfId="2" applyFont="1" applyFill="1" applyBorder="1" applyAlignment="1" applyProtection="1">
      <alignment vertical="top"/>
      <protection locked="0"/>
    </xf>
    <xf numFmtId="0" fontId="9" fillId="0" borderId="9" xfId="2" applyFont="1" applyBorder="1" applyAlignment="1" applyProtection="1">
      <alignment vertical="center"/>
      <protection locked="0"/>
    </xf>
    <xf numFmtId="0" fontId="8" fillId="0" borderId="9" xfId="2" applyFont="1" applyBorder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Fill="1" applyBorder="1" applyAlignment="1">
      <alignment vertical="center"/>
    </xf>
    <xf numFmtId="0" fontId="8" fillId="0" borderId="9" xfId="2" applyFont="1" applyFill="1" applyBorder="1" applyAlignment="1">
      <alignment vertical="center"/>
    </xf>
    <xf numFmtId="0" fontId="3" fillId="0" borderId="0" xfId="2" applyFont="1" applyBorder="1" applyAlignment="1" applyProtection="1">
      <alignment horizontal="center"/>
      <protection locked="0"/>
    </xf>
    <xf numFmtId="0" fontId="3" fillId="0" borderId="0" xfId="2" applyFont="1" applyFill="1" applyBorder="1"/>
    <xf numFmtId="0" fontId="3" fillId="0" borderId="0" xfId="2" applyFont="1"/>
    <xf numFmtId="0" fontId="3" fillId="0" borderId="16" xfId="2" applyFont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>
      <alignment vertical="center"/>
    </xf>
    <xf numFmtId="181" fontId="3" fillId="0" borderId="16" xfId="1" applyNumberFormat="1" applyFont="1" applyFill="1" applyBorder="1" applyAlignment="1" applyProtection="1">
      <alignment horizontal="center" vertical="center"/>
      <protection locked="0"/>
    </xf>
    <xf numFmtId="182" fontId="3" fillId="0" borderId="0" xfId="1" applyNumberFormat="1" applyFont="1" applyFill="1" applyBorder="1" applyAlignment="1" applyProtection="1">
      <alignment horizontal="center" vertical="center"/>
      <protection locked="0"/>
    </xf>
    <xf numFmtId="182" fontId="3" fillId="0" borderId="0" xfId="2" applyNumberFormat="1" applyFont="1" applyFill="1" applyBorder="1"/>
    <xf numFmtId="181" fontId="4" fillId="0" borderId="30" xfId="1" applyNumberFormat="1" applyFont="1" applyFill="1" applyBorder="1" applyAlignment="1" applyProtection="1">
      <alignment horizontal="center" vertical="center"/>
      <protection locked="0"/>
    </xf>
    <xf numFmtId="182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/>
    <xf numFmtId="182" fontId="4" fillId="0" borderId="0" xfId="2" applyNumberFormat="1" applyFont="1" applyFill="1" applyBorder="1"/>
    <xf numFmtId="0" fontId="8" fillId="0" borderId="0" xfId="1" applyFont="1" applyFill="1" applyBorder="1" applyAlignment="1" applyProtection="1">
      <alignment horizontal="center" vertical="center"/>
      <protection locked="0"/>
    </xf>
    <xf numFmtId="0" fontId="8" fillId="0" borderId="0" xfId="2" applyFont="1"/>
    <xf numFmtId="0" fontId="8" fillId="0" borderId="0" xfId="2" applyFont="1" applyBorder="1" applyAlignment="1" applyProtection="1">
      <protection locked="0"/>
    </xf>
    <xf numFmtId="0" fontId="2" fillId="0" borderId="0" xfId="2" applyBorder="1"/>
    <xf numFmtId="0" fontId="6" fillId="0" borderId="0" xfId="1" applyNumberFormat="1" applyFont="1" applyBorder="1" applyAlignment="1" applyProtection="1">
      <alignment vertical="center" wrapText="1"/>
      <protection locked="0"/>
    </xf>
    <xf numFmtId="0" fontId="9" fillId="0" borderId="0" xfId="1" applyFont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8" fillId="0" borderId="0" xfId="2" applyFont="1" applyBorder="1"/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0" xfId="2" applyFont="1" applyProtection="1"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7" xfId="2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11" xfId="2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" xfId="2" applyFont="1" applyBorder="1" applyAlignment="1" applyProtection="1">
      <alignment horizontal="center" vertical="center"/>
      <protection locked="0"/>
    </xf>
    <xf numFmtId="0" fontId="3" fillId="0" borderId="16" xfId="1" applyNumberFormat="1" applyFont="1" applyFill="1" applyBorder="1" applyAlignment="1" applyProtection="1">
      <alignment horizontal="center" vertical="center"/>
      <protection locked="0"/>
    </xf>
    <xf numFmtId="178" fontId="3" fillId="0" borderId="5" xfId="4" applyNumberFormat="1" applyFont="1" applyFill="1" applyBorder="1" applyAlignment="1" applyProtection="1">
      <alignment horizontal="right" vertical="center"/>
      <protection locked="0"/>
    </xf>
    <xf numFmtId="178" fontId="3" fillId="0" borderId="0" xfId="1" applyNumberFormat="1" applyFont="1" applyFill="1" applyBorder="1" applyAlignment="1" applyProtection="1">
      <alignment horizontal="right" vertical="center"/>
      <protection locked="0"/>
    </xf>
    <xf numFmtId="178" fontId="3" fillId="0" borderId="0" xfId="4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30" xfId="1" applyNumberFormat="1" applyFont="1" applyFill="1" applyBorder="1" applyAlignment="1" applyProtection="1">
      <alignment horizontal="center" vertical="center"/>
      <protection locked="0"/>
    </xf>
    <xf numFmtId="178" fontId="3" fillId="0" borderId="20" xfId="4" applyNumberFormat="1" applyFont="1" applyFill="1" applyBorder="1" applyAlignment="1" applyProtection="1">
      <alignment horizontal="right" vertical="center"/>
      <protection locked="0"/>
    </xf>
    <xf numFmtId="178" fontId="3" fillId="0" borderId="9" xfId="1" applyNumberFormat="1" applyFont="1" applyFill="1" applyBorder="1" applyAlignment="1" applyProtection="1">
      <alignment horizontal="right" vertical="center"/>
      <protection locked="0"/>
    </xf>
    <xf numFmtId="178" fontId="4" fillId="0" borderId="9" xfId="1" applyNumberFormat="1" applyFont="1" applyFill="1" applyBorder="1" applyAlignment="1" applyProtection="1">
      <alignment horizontal="right" vertical="center"/>
      <protection locked="0"/>
    </xf>
    <xf numFmtId="178" fontId="4" fillId="0" borderId="0" xfId="4" applyNumberFormat="1" applyFont="1" applyFill="1" applyBorder="1" applyAlignment="1" applyProtection="1">
      <alignment horizontal="right" vertical="center"/>
      <protection locked="0"/>
    </xf>
    <xf numFmtId="178" fontId="8" fillId="0" borderId="0" xfId="2" applyNumberFormat="1" applyFont="1"/>
    <xf numFmtId="0" fontId="14" fillId="0" borderId="0" xfId="2" applyFont="1"/>
    <xf numFmtId="0" fontId="7" fillId="0" borderId="0" xfId="2" applyFont="1" applyBorder="1" applyAlignment="1">
      <alignment vertical="center"/>
    </xf>
    <xf numFmtId="0" fontId="8" fillId="0" borderId="0" xfId="2" applyFont="1" applyBorder="1" applyAlignment="1" applyProtection="1">
      <alignment horizontal="left"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8" fillId="0" borderId="0" xfId="2" applyFont="1" applyBorder="1" applyAlignment="1" applyProtection="1">
      <alignment horizontal="right" vertical="center"/>
      <protection locked="0"/>
    </xf>
    <xf numFmtId="0" fontId="8" fillId="0" borderId="0" xfId="2" applyFont="1" applyBorder="1" applyAlignment="1">
      <alignment vertical="center"/>
    </xf>
    <xf numFmtId="0" fontId="8" fillId="0" borderId="9" xfId="2" applyFont="1" applyBorder="1" applyAlignment="1">
      <alignment vertical="center"/>
    </xf>
    <xf numFmtId="0" fontId="10" fillId="0" borderId="0" xfId="2" applyFont="1" applyBorder="1" applyAlignment="1">
      <alignment vertical="center" wrapText="1"/>
    </xf>
    <xf numFmtId="0" fontId="3" fillId="0" borderId="0" xfId="2" applyFont="1" applyAlignment="1">
      <alignment vertical="center"/>
    </xf>
    <xf numFmtId="0" fontId="10" fillId="0" borderId="46" xfId="2" applyFont="1" applyFill="1" applyBorder="1" applyAlignment="1">
      <alignment vertical="center" wrapText="1"/>
    </xf>
    <xf numFmtId="0" fontId="10" fillId="0" borderId="47" xfId="2" applyFont="1" applyFill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10" fillId="0" borderId="46" xfId="2" applyFont="1" applyBorder="1" applyAlignment="1">
      <alignment horizontal="center" vertical="center" wrapText="1"/>
    </xf>
    <xf numFmtId="185" fontId="3" fillId="0" borderId="16" xfId="2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 indent="2"/>
    </xf>
    <xf numFmtId="41" fontId="3" fillId="0" borderId="0" xfId="3" applyFont="1" applyFill="1" applyBorder="1" applyAlignment="1">
      <alignment horizontal="right" vertical="center" indent="2"/>
    </xf>
    <xf numFmtId="185" fontId="4" fillId="0" borderId="0" xfId="2" applyNumberFormat="1" applyFont="1" applyFill="1" applyBorder="1" applyAlignment="1">
      <alignment horizontal="center" vertical="center"/>
    </xf>
    <xf numFmtId="185" fontId="4" fillId="0" borderId="30" xfId="2" applyNumberFormat="1" applyFont="1" applyFill="1" applyBorder="1" applyAlignment="1">
      <alignment horizontal="center" vertical="center"/>
    </xf>
    <xf numFmtId="187" fontId="4" fillId="0" borderId="9" xfId="3" applyNumberFormat="1" applyFont="1" applyFill="1" applyBorder="1" applyAlignment="1">
      <alignment horizontal="right" vertical="center" indent="2"/>
    </xf>
    <xf numFmtId="41" fontId="4" fillId="0" borderId="9" xfId="3" applyFont="1" applyFill="1" applyBorder="1" applyAlignment="1">
      <alignment horizontal="right" vertical="center" indent="2"/>
    </xf>
    <xf numFmtId="41" fontId="4" fillId="0" borderId="0" xfId="3" applyFont="1" applyFill="1" applyBorder="1" applyAlignment="1">
      <alignment horizontal="right" vertical="center" indent="2"/>
    </xf>
    <xf numFmtId="0" fontId="2" fillId="0" borderId="0" xfId="2" applyFill="1" applyBorder="1"/>
    <xf numFmtId="0" fontId="2" fillId="0" borderId="0" xfId="2" applyFill="1" applyAlignment="1">
      <alignment horizontal="right"/>
    </xf>
    <xf numFmtId="0" fontId="8" fillId="0" borderId="9" xfId="2" applyFont="1" applyBorder="1" applyAlignment="1" applyProtection="1">
      <alignment horizontal="right" vertical="center"/>
      <protection locked="0"/>
    </xf>
    <xf numFmtId="0" fontId="10" fillId="0" borderId="51" xfId="2" applyFont="1" applyBorder="1" applyAlignment="1">
      <alignment horizontal="center" vertical="center" wrapText="1"/>
    </xf>
    <xf numFmtId="0" fontId="10" fillId="0" borderId="40" xfId="2" applyFont="1" applyBorder="1" applyAlignment="1">
      <alignment horizontal="center" vertical="center" wrapText="1"/>
    </xf>
    <xf numFmtId="0" fontId="10" fillId="0" borderId="41" xfId="2" applyFont="1" applyBorder="1" applyAlignment="1">
      <alignment horizontal="center" vertical="center" wrapText="1"/>
    </xf>
    <xf numFmtId="0" fontId="10" fillId="0" borderId="42" xfId="2" applyFont="1" applyBorder="1" applyAlignment="1">
      <alignment horizontal="center" vertical="center" wrapText="1"/>
    </xf>
    <xf numFmtId="0" fontId="10" fillId="0" borderId="52" xfId="2" applyFont="1" applyBorder="1" applyAlignment="1">
      <alignment horizontal="center" vertical="center" wrapText="1"/>
    </xf>
    <xf numFmtId="0" fontId="10" fillId="0" borderId="56" xfId="2" applyFont="1" applyBorder="1" applyAlignment="1">
      <alignment horizontal="center" vertical="center" wrapText="1"/>
    </xf>
    <xf numFmtId="0" fontId="10" fillId="0" borderId="47" xfId="2" applyFont="1" applyBorder="1" applyAlignment="1">
      <alignment horizontal="center" vertical="center" wrapText="1"/>
    </xf>
    <xf numFmtId="0" fontId="10" fillId="0" borderId="58" xfId="2" applyFont="1" applyBorder="1" applyAlignment="1">
      <alignment horizontal="center" vertical="center" wrapText="1"/>
    </xf>
    <xf numFmtId="0" fontId="10" fillId="0" borderId="59" xfId="2" applyFont="1" applyBorder="1" applyAlignment="1">
      <alignment horizontal="center" vertical="center" wrapText="1"/>
    </xf>
    <xf numFmtId="0" fontId="10" fillId="0" borderId="60" xfId="2" applyFont="1" applyBorder="1" applyAlignment="1">
      <alignment horizontal="center" vertical="center" wrapText="1"/>
    </xf>
    <xf numFmtId="0" fontId="3" fillId="0" borderId="60" xfId="2" applyFont="1" applyBorder="1" applyAlignment="1">
      <alignment horizontal="center" vertical="center"/>
    </xf>
    <xf numFmtId="0" fontId="10" fillId="0" borderId="16" xfId="2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80" fontId="3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188" fontId="10" fillId="0" borderId="0" xfId="2" applyNumberFormat="1" applyFont="1" applyFill="1" applyBorder="1" applyAlignment="1">
      <alignment horizontal="center" vertical="center"/>
    </xf>
    <xf numFmtId="185" fontId="10" fillId="0" borderId="0" xfId="2" applyNumberFormat="1" applyFont="1" applyFill="1" applyBorder="1" applyAlignment="1">
      <alignment horizontal="center" vertical="center"/>
    </xf>
    <xf numFmtId="189" fontId="10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/>
    <xf numFmtId="182" fontId="10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/>
    <xf numFmtId="190" fontId="10" fillId="0" borderId="0" xfId="2" applyNumberFormat="1" applyFont="1" applyFill="1" applyBorder="1" applyAlignment="1">
      <alignment horizontal="center" vertical="center"/>
    </xf>
    <xf numFmtId="180" fontId="10" fillId="0" borderId="0" xfId="2" applyNumberFormat="1" applyFont="1" applyFill="1" applyBorder="1" applyAlignment="1">
      <alignment horizontal="center" vertical="center"/>
    </xf>
    <xf numFmtId="0" fontId="11" fillId="0" borderId="30" xfId="2" applyNumberFormat="1" applyFont="1" applyFill="1" applyBorder="1" applyAlignment="1">
      <alignment horizontal="center" vertical="center"/>
    </xf>
    <xf numFmtId="178" fontId="3" fillId="0" borderId="20" xfId="2" applyNumberFormat="1" applyFont="1" applyFill="1" applyBorder="1" applyAlignment="1">
      <alignment horizontal="center" vertical="center"/>
    </xf>
    <xf numFmtId="180" fontId="3" fillId="0" borderId="9" xfId="2" applyNumberFormat="1" applyFont="1" applyFill="1" applyBorder="1" applyAlignment="1">
      <alignment horizontal="center" vertical="center"/>
    </xf>
    <xf numFmtId="0" fontId="11" fillId="0" borderId="9" xfId="2" applyNumberFormat="1" applyFont="1" applyFill="1" applyBorder="1" applyAlignment="1">
      <alignment horizontal="center" vertical="center"/>
    </xf>
    <xf numFmtId="188" fontId="11" fillId="0" borderId="9" xfId="2" applyNumberFormat="1" applyFont="1" applyFill="1" applyBorder="1" applyAlignment="1">
      <alignment horizontal="center" vertical="center"/>
    </xf>
    <xf numFmtId="185" fontId="11" fillId="0" borderId="9" xfId="2" applyNumberFormat="1" applyFont="1" applyFill="1" applyBorder="1" applyAlignment="1">
      <alignment horizontal="center" vertical="center"/>
    </xf>
    <xf numFmtId="189" fontId="11" fillId="0" borderId="9" xfId="2" applyNumberFormat="1" applyFont="1" applyFill="1" applyBorder="1" applyAlignment="1">
      <alignment horizontal="center" vertical="center"/>
    </xf>
    <xf numFmtId="182" fontId="11" fillId="0" borderId="9" xfId="2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/>
      <protection locked="0"/>
    </xf>
    <xf numFmtId="0" fontId="8" fillId="0" borderId="0" xfId="1" applyFont="1" applyBorder="1" applyAlignment="1" applyProtection="1">
      <alignment vertical="center"/>
      <protection locked="0"/>
    </xf>
    <xf numFmtId="0" fontId="10" fillId="0" borderId="0" xfId="2" applyFont="1" applyBorder="1" applyAlignment="1">
      <alignment horizontal="center" wrapText="1"/>
    </xf>
    <xf numFmtId="0" fontId="3" fillId="0" borderId="69" xfId="2" applyFont="1" applyBorder="1" applyAlignment="1">
      <alignment horizontal="center" vertical="center"/>
    </xf>
    <xf numFmtId="178" fontId="3" fillId="0" borderId="0" xfId="1" applyNumberFormat="1" applyFont="1" applyFill="1" applyBorder="1" applyAlignment="1" applyProtection="1">
      <alignment horizontal="center" vertical="center"/>
      <protection locked="0"/>
    </xf>
    <xf numFmtId="182" fontId="4" fillId="0" borderId="0" xfId="1" applyNumberFormat="1" applyFont="1" applyFill="1" applyBorder="1" applyAlignment="1" applyProtection="1">
      <alignment horizontal="center" vertical="center"/>
      <protection locked="0"/>
    </xf>
    <xf numFmtId="178" fontId="4" fillId="0" borderId="9" xfId="1" applyNumberFormat="1" applyFont="1" applyFill="1" applyBorder="1" applyAlignment="1" applyProtection="1">
      <alignment horizontal="center" vertical="center"/>
      <protection locked="0"/>
    </xf>
    <xf numFmtId="178" fontId="4" fillId="0" borderId="9" xfId="2" applyNumberFormat="1" applyFont="1" applyFill="1" applyBorder="1" applyAlignment="1">
      <alignment horizontal="center" vertical="center"/>
    </xf>
    <xf numFmtId="1" fontId="8" fillId="0" borderId="0" xfId="1" applyNumberFormat="1" applyFont="1" applyFill="1" applyBorder="1" applyAlignment="1" applyProtection="1">
      <alignment horizontal="center" vertical="center"/>
      <protection locked="0"/>
    </xf>
    <xf numFmtId="191" fontId="8" fillId="0" borderId="0" xfId="1" applyNumberFormat="1" applyFont="1" applyFill="1" applyBorder="1" applyAlignment="1" applyProtection="1">
      <alignment horizontal="center" vertical="center"/>
      <protection locked="0"/>
    </xf>
    <xf numFmtId="3" fontId="8" fillId="0" borderId="0" xfId="1" applyNumberFormat="1" applyFont="1" applyFill="1" applyBorder="1" applyAlignment="1" applyProtection="1">
      <alignment horizontal="center" vertical="center"/>
      <protection locked="0"/>
    </xf>
    <xf numFmtId="192" fontId="8" fillId="0" borderId="0" xfId="1" applyNumberFormat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186" fontId="8" fillId="0" borderId="15" xfId="1" applyNumberFormat="1" applyFont="1" applyFill="1" applyBorder="1" applyAlignment="1" applyProtection="1">
      <alignment vertical="center" shrinkToFit="1"/>
      <protection locked="0"/>
    </xf>
    <xf numFmtId="0" fontId="14" fillId="0" borderId="0" xfId="2" applyFont="1" applyFill="1" applyAlignment="1" applyProtection="1">
      <alignment vertical="center"/>
      <protection locked="0"/>
    </xf>
    <xf numFmtId="0" fontId="14" fillId="0" borderId="0" xfId="1" applyNumberFormat="1" applyFont="1" applyBorder="1" applyAlignment="1" applyProtection="1">
      <alignment horizontal="center" vertical="center"/>
      <protection locked="0"/>
    </xf>
    <xf numFmtId="1" fontId="8" fillId="0" borderId="0" xfId="1" applyNumberFormat="1" applyFont="1" applyBorder="1" applyAlignment="1" applyProtection="1">
      <alignment horizontal="center" vertical="center"/>
      <protection locked="0"/>
    </xf>
    <xf numFmtId="191" fontId="14" fillId="0" borderId="0" xfId="1" applyNumberFormat="1" applyFont="1" applyBorder="1" applyAlignment="1" applyProtection="1">
      <alignment horizontal="center" vertical="center"/>
      <protection locked="0"/>
    </xf>
    <xf numFmtId="3" fontId="14" fillId="0" borderId="0" xfId="1" applyNumberFormat="1" applyFont="1" applyBorder="1" applyAlignment="1" applyProtection="1">
      <alignment horizontal="center" vertical="center"/>
      <protection locked="0"/>
    </xf>
    <xf numFmtId="192" fontId="14" fillId="0" borderId="0" xfId="1" applyNumberFormat="1" applyFont="1" applyBorder="1" applyAlignment="1" applyProtection="1">
      <alignment horizontal="center" vertical="center"/>
      <protection locked="0"/>
    </xf>
    <xf numFmtId="0" fontId="14" fillId="0" borderId="0" xfId="1" applyFont="1" applyBorder="1" applyAlignment="1" applyProtection="1">
      <alignment horizontal="center" vertical="center"/>
      <protection locked="0"/>
    </xf>
    <xf numFmtId="186" fontId="14" fillId="0" borderId="0" xfId="1" applyNumberFormat="1" applyFont="1" applyBorder="1" applyAlignment="1" applyProtection="1">
      <alignment vertical="center" shrinkToFit="1"/>
      <protection locked="0"/>
    </xf>
    <xf numFmtId="3" fontId="14" fillId="0" borderId="0" xfId="1" applyNumberFormat="1" applyFont="1" applyBorder="1" applyAlignment="1" applyProtection="1">
      <alignment vertical="center"/>
      <protection locked="0"/>
    </xf>
    <xf numFmtId="3" fontId="14" fillId="0" borderId="0" xfId="1" applyNumberFormat="1" applyFont="1" applyFill="1" applyBorder="1" applyAlignment="1" applyProtection="1">
      <alignment vertical="center"/>
      <protection locked="0"/>
    </xf>
    <xf numFmtId="192" fontId="14" fillId="0" borderId="0" xfId="1" applyNumberFormat="1" applyFont="1" applyFill="1" applyBorder="1" applyAlignment="1" applyProtection="1">
      <alignment horizontal="center" vertical="center"/>
      <protection locked="0"/>
    </xf>
    <xf numFmtId="3" fontId="14" fillId="0" borderId="0" xfId="1" applyNumberFormat="1" applyFont="1" applyFill="1" applyBorder="1" applyAlignment="1" applyProtection="1">
      <alignment horizontal="center" vertical="center"/>
      <protection locked="0"/>
    </xf>
    <xf numFmtId="1" fontId="14" fillId="0" borderId="0" xfId="1" applyNumberFormat="1" applyFont="1" applyFill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vertical="center"/>
      <protection locked="0"/>
    </xf>
    <xf numFmtId="177" fontId="3" fillId="0" borderId="0" xfId="1" applyNumberFormat="1" applyFont="1" applyBorder="1" applyAlignment="1" applyProtection="1">
      <alignment horizontal="center" vertical="center"/>
      <protection locked="0"/>
    </xf>
    <xf numFmtId="3" fontId="3" fillId="0" borderId="0" xfId="1" applyNumberFormat="1" applyFont="1" applyBorder="1" applyAlignment="1" applyProtection="1">
      <alignment horizontal="center" vertical="center"/>
      <protection locked="0"/>
    </xf>
    <xf numFmtId="3" fontId="4" fillId="0" borderId="0" xfId="1" applyNumberFormat="1" applyFont="1" applyBorder="1" applyAlignment="1" applyProtection="1">
      <alignment horizontal="center" vertical="center"/>
      <protection locked="0"/>
    </xf>
    <xf numFmtId="0" fontId="2" fillId="0" borderId="0" xfId="2" applyBorder="1" applyAlignment="1">
      <alignment vertical="top"/>
    </xf>
    <xf numFmtId="0" fontId="2" fillId="0" borderId="0" xfId="2" applyAlignment="1">
      <alignment vertical="top"/>
    </xf>
    <xf numFmtId="0" fontId="17" fillId="0" borderId="0" xfId="2" applyFont="1"/>
    <xf numFmtId="0" fontId="3" fillId="0" borderId="0" xfId="2" applyFont="1" applyBorder="1"/>
    <xf numFmtId="0" fontId="3" fillId="0" borderId="74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10" fillId="0" borderId="43" xfId="2" applyFont="1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/>
    </xf>
    <xf numFmtId="0" fontId="10" fillId="0" borderId="44" xfId="2" applyFont="1" applyBorder="1" applyAlignment="1">
      <alignment horizontal="center" vertical="center" wrapText="1"/>
    </xf>
    <xf numFmtId="0" fontId="3" fillId="0" borderId="58" xfId="2" applyFont="1" applyBorder="1" applyAlignment="1">
      <alignment horizontal="center" vertical="center"/>
    </xf>
    <xf numFmtId="0" fontId="3" fillId="0" borderId="59" xfId="2" applyFont="1" applyBorder="1" applyAlignment="1">
      <alignment horizontal="center" vertical="center"/>
    </xf>
    <xf numFmtId="0" fontId="3" fillId="0" borderId="80" xfId="2" applyFont="1" applyBorder="1" applyAlignment="1">
      <alignment horizontal="center" vertical="center"/>
    </xf>
    <xf numFmtId="0" fontId="10" fillId="0" borderId="16" xfId="2" applyFont="1" applyFill="1" applyBorder="1" applyAlignment="1">
      <alignment horizontal="center" vertical="center" wrapText="1"/>
    </xf>
    <xf numFmtId="188" fontId="10" fillId="0" borderId="0" xfId="2" applyNumberFormat="1" applyFont="1" applyFill="1" applyBorder="1" applyAlignment="1">
      <alignment horizontal="center" vertical="center" wrapText="1"/>
    </xf>
    <xf numFmtId="191" fontId="10" fillId="0" borderId="0" xfId="2" applyNumberFormat="1" applyFont="1" applyFill="1" applyBorder="1" applyAlignment="1">
      <alignment horizontal="center" vertical="center" wrapText="1"/>
    </xf>
    <xf numFmtId="178" fontId="10" fillId="0" borderId="0" xfId="2" applyNumberFormat="1" applyFont="1" applyFill="1" applyBorder="1" applyAlignment="1">
      <alignment horizontal="center" vertical="center" wrapText="1"/>
    </xf>
    <xf numFmtId="191" fontId="18" fillId="0" borderId="0" xfId="2" applyNumberFormat="1" applyFont="1" applyFill="1" applyBorder="1" applyAlignment="1">
      <alignment horizontal="center" vertical="center" wrapText="1"/>
    </xf>
    <xf numFmtId="182" fontId="18" fillId="0" borderId="0" xfId="2" applyNumberFormat="1" applyFont="1" applyFill="1" applyBorder="1" applyAlignment="1">
      <alignment horizontal="center" vertical="center" wrapText="1"/>
    </xf>
    <xf numFmtId="180" fontId="18" fillId="0" borderId="0" xfId="2" applyNumberFormat="1" applyFont="1" applyFill="1" applyBorder="1" applyAlignment="1">
      <alignment horizontal="center" vertical="center" wrapText="1"/>
    </xf>
    <xf numFmtId="191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88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11" fillId="0" borderId="30" xfId="2" applyFont="1" applyFill="1" applyBorder="1" applyAlignment="1">
      <alignment horizontal="center" vertical="center" wrapText="1"/>
    </xf>
    <xf numFmtId="188" fontId="11" fillId="0" borderId="9" xfId="2" applyNumberFormat="1" applyFont="1" applyFill="1" applyBorder="1" applyAlignment="1">
      <alignment horizontal="center" vertical="center" wrapText="1"/>
    </xf>
    <xf numFmtId="191" fontId="11" fillId="0" borderId="9" xfId="2" applyNumberFormat="1" applyFont="1" applyFill="1" applyBorder="1" applyAlignment="1">
      <alignment horizontal="center" vertical="center" wrapText="1"/>
    </xf>
    <xf numFmtId="178" fontId="11" fillId="0" borderId="9" xfId="2" applyNumberFormat="1" applyFont="1" applyFill="1" applyBorder="1" applyAlignment="1">
      <alignment horizontal="center" vertical="center" wrapText="1"/>
    </xf>
    <xf numFmtId="191" fontId="19" fillId="0" borderId="9" xfId="2" applyNumberFormat="1" applyFont="1" applyFill="1" applyBorder="1" applyAlignment="1">
      <alignment horizontal="center" vertical="center" wrapText="1"/>
    </xf>
    <xf numFmtId="182" fontId="19" fillId="0" borderId="9" xfId="2" applyNumberFormat="1" applyFont="1" applyFill="1" applyBorder="1" applyAlignment="1">
      <alignment horizontal="center" vertical="center" wrapText="1"/>
    </xf>
    <xf numFmtId="180" fontId="19" fillId="0" borderId="9" xfId="2" applyNumberFormat="1" applyFont="1" applyFill="1" applyBorder="1" applyAlignment="1">
      <alignment horizontal="center" vertical="center" wrapText="1"/>
    </xf>
    <xf numFmtId="191" fontId="4" fillId="0" borderId="9" xfId="2" applyNumberFormat="1" applyFont="1" applyFill="1" applyBorder="1" applyAlignment="1">
      <alignment horizontal="center" vertical="center"/>
    </xf>
    <xf numFmtId="188" fontId="4" fillId="0" borderId="9" xfId="2" applyNumberFormat="1" applyFont="1" applyFill="1" applyBorder="1" applyAlignment="1">
      <alignment horizontal="center" vertical="center"/>
    </xf>
    <xf numFmtId="0" fontId="10" fillId="0" borderId="0" xfId="2" applyFont="1" applyBorder="1" applyAlignment="1">
      <alignment wrapText="1"/>
    </xf>
    <xf numFmtId="0" fontId="3" fillId="0" borderId="0" xfId="1" applyNumberFormat="1" applyFont="1" applyBorder="1" applyAlignment="1" applyProtection="1">
      <alignment horizontal="center" vertical="center"/>
      <protection locked="0"/>
    </xf>
    <xf numFmtId="0" fontId="17" fillId="0" borderId="0" xfId="2" applyFont="1" applyBorder="1"/>
    <xf numFmtId="0" fontId="10" fillId="0" borderId="72" xfId="2" applyFont="1" applyBorder="1" applyAlignment="1">
      <alignment vertical="center" wrapText="1"/>
    </xf>
    <xf numFmtId="0" fontId="10" fillId="0" borderId="70" xfId="2" applyFont="1" applyBorder="1" applyAlignment="1">
      <alignment vertical="center" wrapText="1"/>
    </xf>
    <xf numFmtId="0" fontId="3" fillId="0" borderId="44" xfId="2" applyFont="1" applyBorder="1" applyAlignment="1">
      <alignment horizontal="center" vertical="center"/>
    </xf>
    <xf numFmtId="191" fontId="3" fillId="0" borderId="0" xfId="3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191" fontId="3" fillId="0" borderId="0" xfId="2" applyNumberFormat="1" applyFont="1" applyFill="1" applyBorder="1" applyAlignment="1">
      <alignment horizontal="center" vertical="center" shrinkToFit="1"/>
    </xf>
    <xf numFmtId="178" fontId="3" fillId="0" borderId="0" xfId="2" applyNumberFormat="1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center" vertical="center" shrinkToFit="1"/>
    </xf>
    <xf numFmtId="191" fontId="4" fillId="0" borderId="9" xfId="3" applyNumberFormat="1" applyFont="1" applyFill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center" vertical="center"/>
    </xf>
    <xf numFmtId="178" fontId="4" fillId="0" borderId="0" xfId="2" applyNumberFormat="1" applyFont="1" applyFill="1" applyBorder="1" applyAlignment="1">
      <alignment horizontal="center" vertical="center"/>
    </xf>
    <xf numFmtId="191" fontId="4" fillId="0" borderId="9" xfId="2" applyNumberFormat="1" applyFont="1" applyFill="1" applyBorder="1" applyAlignment="1">
      <alignment horizontal="center" vertical="center" shrinkToFit="1"/>
    </xf>
    <xf numFmtId="178" fontId="4" fillId="0" borderId="9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shrinkToFit="1"/>
    </xf>
    <xf numFmtId="0" fontId="3" fillId="0" borderId="81" xfId="1" applyFont="1" applyBorder="1" applyAlignment="1" applyProtection="1">
      <alignment vertical="center"/>
      <protection locked="0"/>
    </xf>
    <xf numFmtId="0" fontId="10" fillId="0" borderId="54" xfId="2" applyFont="1" applyBorder="1" applyAlignment="1">
      <alignment vertical="center" wrapText="1"/>
    </xf>
    <xf numFmtId="0" fontId="10" fillId="0" borderId="54" xfId="2" applyFont="1" applyBorder="1" applyAlignment="1">
      <alignment horizontal="center" vertical="center" wrapText="1"/>
    </xf>
    <xf numFmtId="0" fontId="10" fillId="0" borderId="78" xfId="2" applyFont="1" applyBorder="1" applyAlignment="1">
      <alignment horizontal="center" vertical="center" wrapText="1"/>
    </xf>
    <xf numFmtId="0" fontId="10" fillId="0" borderId="66" xfId="2" applyFont="1" applyBorder="1" applyAlignment="1">
      <alignment horizontal="center" vertical="center" wrapText="1"/>
    </xf>
    <xf numFmtId="178" fontId="3" fillId="0" borderId="0" xfId="2" applyNumberFormat="1" applyFont="1" applyFill="1" applyBorder="1" applyAlignment="1">
      <alignment vertical="center"/>
    </xf>
    <xf numFmtId="178" fontId="4" fillId="0" borderId="0" xfId="2" applyNumberFormat="1" applyFont="1" applyFill="1" applyBorder="1" applyAlignment="1">
      <alignment vertical="center"/>
    </xf>
    <xf numFmtId="0" fontId="3" fillId="6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Fill="1"/>
    <xf numFmtId="191" fontId="3" fillId="0" borderId="0" xfId="2" applyNumberFormat="1" applyFont="1" applyFill="1"/>
    <xf numFmtId="0" fontId="6" fillId="0" borderId="0" xfId="2" applyFont="1" applyAlignment="1">
      <alignment vertical="center"/>
    </xf>
    <xf numFmtId="0" fontId="10" fillId="0" borderId="45" xfId="2" applyFont="1" applyBorder="1" applyAlignment="1">
      <alignment horizontal="center" vertical="center" wrapText="1"/>
    </xf>
    <xf numFmtId="190" fontId="10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4" fillId="0" borderId="0" xfId="2" applyFont="1" applyFill="1"/>
    <xf numFmtId="190" fontId="11" fillId="0" borderId="87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 wrapText="1"/>
    </xf>
    <xf numFmtId="191" fontId="11" fillId="0" borderId="87" xfId="2" applyNumberFormat="1" applyFont="1" applyFill="1" applyBorder="1" applyAlignment="1">
      <alignment horizontal="center" vertical="center" wrapText="1"/>
    </xf>
    <xf numFmtId="0" fontId="10" fillId="0" borderId="73" xfId="2" applyFont="1" applyBorder="1" applyAlignment="1">
      <alignment horizontal="center" vertical="center" wrapText="1"/>
    </xf>
    <xf numFmtId="0" fontId="10" fillId="0" borderId="45" xfId="2" applyFont="1" applyBorder="1" applyAlignment="1">
      <alignment vertical="center" wrapText="1"/>
    </xf>
    <xf numFmtId="0" fontId="10" fillId="0" borderId="91" xfId="2" applyFont="1" applyBorder="1" applyAlignment="1">
      <alignment horizontal="center" vertical="center" wrapText="1"/>
    </xf>
    <xf numFmtId="180" fontId="10" fillId="0" borderId="0" xfId="2" applyNumberFormat="1" applyFont="1" applyFill="1" applyBorder="1" applyAlignment="1">
      <alignment horizontal="center" vertical="center" wrapText="1"/>
    </xf>
    <xf numFmtId="182" fontId="10" fillId="0" borderId="0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/>
    <xf numFmtId="0" fontId="11" fillId="0" borderId="0" xfId="2" applyFont="1" applyFill="1"/>
    <xf numFmtId="180" fontId="11" fillId="0" borderId="9" xfId="2" applyNumberFormat="1" applyFont="1" applyFill="1" applyBorder="1" applyAlignment="1">
      <alignment horizontal="center" vertical="center" wrapText="1"/>
    </xf>
    <xf numFmtId="182" fontId="11" fillId="0" borderId="0" xfId="2" applyNumberFormat="1" applyFont="1" applyFill="1" applyBorder="1" applyAlignment="1">
      <alignment horizontal="center" vertical="center" wrapText="1"/>
    </xf>
    <xf numFmtId="182" fontId="11" fillId="0" borderId="9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center"/>
    </xf>
    <xf numFmtId="182" fontId="4" fillId="0" borderId="9" xfId="2" applyNumberFormat="1" applyFont="1" applyFill="1" applyBorder="1" applyAlignment="1">
      <alignment horizontal="center" vertical="center"/>
    </xf>
    <xf numFmtId="182" fontId="4" fillId="0" borderId="9" xfId="2" applyNumberFormat="1" applyFont="1" applyFill="1" applyBorder="1" applyAlignment="1">
      <alignment horizontal="center" vertical="center" wrapText="1"/>
    </xf>
    <xf numFmtId="182" fontId="4" fillId="0" borderId="0" xfId="2" applyNumberFormat="1" applyFont="1" applyFill="1" applyBorder="1" applyAlignment="1">
      <alignment horizontal="center" vertical="center"/>
    </xf>
    <xf numFmtId="0" fontId="4" fillId="0" borderId="30" xfId="2" applyFont="1" applyFill="1" applyBorder="1" applyAlignment="1">
      <alignment horizontal="center" vertical="center"/>
    </xf>
    <xf numFmtId="182" fontId="3" fillId="0" borderId="0" xfId="2" applyNumberFormat="1" applyFont="1" applyFill="1" applyBorder="1" applyAlignment="1">
      <alignment horizontal="center" vertical="center"/>
    </xf>
    <xf numFmtId="182" fontId="3" fillId="0" borderId="0" xfId="2" applyNumberFormat="1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9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0" fillId="3" borderId="80" xfId="0" applyFill="1" applyBorder="1" applyAlignment="1"/>
    <xf numFmtId="3" fontId="0" fillId="0" borderId="80" xfId="0" applyNumberFormat="1" applyBorder="1" applyAlignment="1">
      <alignment horizontal="right"/>
    </xf>
    <xf numFmtId="0" fontId="0" fillId="4" borderId="80" xfId="0" applyFill="1" applyBorder="1" applyAlignment="1"/>
    <xf numFmtId="176" fontId="0" fillId="0" borderId="80" xfId="0" applyNumberFormat="1" applyBorder="1" applyAlignment="1">
      <alignment horizontal="right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wrapText="1"/>
    </xf>
    <xf numFmtId="0" fontId="3" fillId="0" borderId="51" xfId="2" applyFont="1" applyFill="1" applyBorder="1" applyAlignment="1">
      <alignment horizontal="center" vertical="center" wrapText="1"/>
    </xf>
    <xf numFmtId="0" fontId="3" fillId="0" borderId="40" xfId="2" applyFont="1" applyFill="1" applyBorder="1" applyAlignment="1">
      <alignment horizontal="center" vertical="center" wrapText="1"/>
    </xf>
    <xf numFmtId="0" fontId="3" fillId="0" borderId="63" xfId="2" applyFont="1" applyFill="1" applyBorder="1" applyAlignment="1">
      <alignment horizontal="center" vertical="center" wrapText="1"/>
    </xf>
    <xf numFmtId="0" fontId="3" fillId="0" borderId="101" xfId="2" applyFont="1" applyFill="1" applyBorder="1" applyAlignment="1">
      <alignment horizontal="center" vertical="center" wrapText="1"/>
    </xf>
    <xf numFmtId="0" fontId="3" fillId="0" borderId="46" xfId="2" applyFont="1" applyFill="1" applyBorder="1" applyAlignment="1">
      <alignment horizontal="center" vertical="center" wrapText="1"/>
    </xf>
    <xf numFmtId="0" fontId="3" fillId="0" borderId="44" xfId="2" applyFont="1" applyFill="1" applyBorder="1" applyAlignment="1">
      <alignment horizontal="center" vertical="center" wrapText="1"/>
    </xf>
    <xf numFmtId="0" fontId="3" fillId="0" borderId="102" xfId="2" applyFont="1" applyFill="1" applyBorder="1" applyAlignment="1">
      <alignment horizontal="center" vertical="center" wrapText="1"/>
    </xf>
    <xf numFmtId="0" fontId="3" fillId="0" borderId="103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178" fontId="3" fillId="0" borderId="93" xfId="2" applyNumberFormat="1" applyFont="1" applyFill="1" applyBorder="1" applyAlignment="1">
      <alignment horizontal="center" vertical="center" wrapText="1"/>
    </xf>
    <xf numFmtId="178" fontId="3" fillId="0" borderId="0" xfId="2" applyNumberFormat="1" applyFont="1" applyFill="1" applyBorder="1" applyAlignment="1">
      <alignment horizontal="center" vertical="center" wrapText="1"/>
    </xf>
    <xf numFmtId="183" fontId="3" fillId="0" borderId="0" xfId="5" applyNumberFormat="1" applyFont="1" applyFill="1" applyBorder="1" applyAlignment="1">
      <alignment horizontal="center" vertical="center"/>
    </xf>
    <xf numFmtId="0" fontId="4" fillId="0" borderId="30" xfId="2" applyFont="1" applyFill="1" applyBorder="1" applyAlignment="1">
      <alignment horizontal="center" vertical="center" wrapText="1"/>
    </xf>
    <xf numFmtId="178" fontId="4" fillId="0" borderId="9" xfId="2" applyNumberFormat="1" applyFont="1" applyFill="1" applyBorder="1" applyAlignment="1">
      <alignment horizontal="center" vertical="center" wrapText="1"/>
    </xf>
    <xf numFmtId="178" fontId="4" fillId="0" borderId="0" xfId="2" applyNumberFormat="1" applyFont="1" applyFill="1" applyBorder="1" applyAlignment="1">
      <alignment horizontal="center" vertical="center" wrapText="1"/>
    </xf>
    <xf numFmtId="183" fontId="4" fillId="0" borderId="9" xfId="5" applyNumberFormat="1" applyFont="1" applyFill="1" applyBorder="1" applyAlignment="1">
      <alignment horizontal="center" vertical="center"/>
    </xf>
    <xf numFmtId="0" fontId="22" fillId="0" borderId="0" xfId="2" applyFont="1" applyFill="1"/>
    <xf numFmtId="178" fontId="22" fillId="0" borderId="0" xfId="2" applyNumberFormat="1" applyFont="1" applyFill="1"/>
    <xf numFmtId="0" fontId="2" fillId="0" borderId="0" xfId="2" applyFont="1" applyFill="1" applyBorder="1"/>
    <xf numFmtId="0" fontId="2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0" fontId="3" fillId="0" borderId="9" xfId="2" applyFont="1" applyFill="1" applyBorder="1" applyAlignment="1">
      <alignment vertical="center"/>
    </xf>
    <xf numFmtId="0" fontId="2" fillId="0" borderId="0" xfId="2" applyFill="1" applyAlignment="1">
      <alignment vertical="center"/>
    </xf>
    <xf numFmtId="0" fontId="3" fillId="0" borderId="41" xfId="2" applyFont="1" applyFill="1" applyBorder="1" applyAlignment="1">
      <alignment horizontal="center" vertical="center" wrapText="1"/>
    </xf>
    <xf numFmtId="0" fontId="3" fillId="0" borderId="43" xfId="2" applyFont="1" applyFill="1" applyBorder="1" applyAlignment="1">
      <alignment horizontal="center" vertical="center" wrapText="1"/>
    </xf>
    <xf numFmtId="0" fontId="3" fillId="0" borderId="106" xfId="2" applyFont="1" applyFill="1" applyBorder="1" applyAlignment="1">
      <alignment horizontal="center" vertical="center" wrapText="1"/>
    </xf>
    <xf numFmtId="193" fontId="3" fillId="0" borderId="0" xfId="2" applyNumberFormat="1" applyFont="1" applyFill="1" applyBorder="1" applyAlignment="1">
      <alignment horizontal="center" vertical="center" wrapText="1"/>
    </xf>
    <xf numFmtId="0" fontId="3" fillId="0" borderId="16" xfId="2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23" fillId="0" borderId="0" xfId="2" applyFont="1" applyFill="1"/>
    <xf numFmtId="0" fontId="4" fillId="6" borderId="30" xfId="2" applyNumberFormat="1" applyFont="1" applyFill="1" applyBorder="1" applyAlignment="1">
      <alignment horizontal="center" vertical="center" wrapText="1"/>
    </xf>
    <xf numFmtId="178" fontId="4" fillId="6" borderId="9" xfId="2" applyNumberFormat="1" applyFont="1" applyFill="1" applyBorder="1" applyAlignment="1">
      <alignment horizontal="center" vertical="center" wrapText="1"/>
    </xf>
    <xf numFmtId="0" fontId="23" fillId="6" borderId="0" xfId="2" applyFont="1" applyFill="1" applyBorder="1"/>
    <xf numFmtId="193" fontId="4" fillId="6" borderId="9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right" vertical="center"/>
    </xf>
    <xf numFmtId="0" fontId="2" fillId="6" borderId="0" xfId="2" applyFont="1" applyFill="1" applyBorder="1"/>
    <xf numFmtId="0" fontId="3" fillId="6" borderId="16" xfId="2" applyNumberFormat="1" applyFont="1" applyFill="1" applyBorder="1" applyAlignment="1">
      <alignment horizontal="center" vertical="center" wrapText="1"/>
    </xf>
    <xf numFmtId="178" fontId="3" fillId="6" borderId="0" xfId="2" applyNumberFormat="1" applyFont="1" applyFill="1" applyBorder="1" applyAlignment="1">
      <alignment horizontal="center" vertical="center" wrapText="1"/>
    </xf>
    <xf numFmtId="0" fontId="3" fillId="6" borderId="16" xfId="2" applyFont="1" applyFill="1" applyBorder="1" applyAlignment="1">
      <alignment horizontal="center" vertical="center" wrapText="1"/>
    </xf>
    <xf numFmtId="193" fontId="3" fillId="6" borderId="0" xfId="2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3" borderId="4" xfId="0" applyFill="1" applyBorder="1" applyAlignment="1"/>
    <xf numFmtId="3" fontId="0" fillId="0" borderId="1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3" fillId="0" borderId="7" xfId="2" applyFont="1" applyBorder="1" applyAlignment="1" applyProtection="1">
      <alignment horizontal="center" vertical="center" wrapText="1" shrinkToFit="1"/>
      <protection locked="0"/>
    </xf>
    <xf numFmtId="0" fontId="3" fillId="0" borderId="3" xfId="2" applyFont="1" applyBorder="1" applyAlignment="1" applyProtection="1">
      <alignment horizontal="center" vertical="center" shrinkToFit="1"/>
      <protection locked="0"/>
    </xf>
    <xf numFmtId="0" fontId="3" fillId="0" borderId="7" xfId="2" applyFont="1" applyBorder="1" applyAlignment="1" applyProtection="1">
      <alignment horizontal="center" vertical="center" shrinkToFit="1"/>
      <protection locked="0"/>
    </xf>
    <xf numFmtId="0" fontId="6" fillId="5" borderId="0" xfId="2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" fillId="0" borderId="9" xfId="2" applyFont="1" applyBorder="1" applyAlignment="1">
      <alignment horizontal="right" vertical="center"/>
    </xf>
    <xf numFmtId="0" fontId="3" fillId="0" borderId="21" xfId="2" applyFont="1" applyBorder="1" applyAlignment="1" applyProtection="1">
      <alignment horizontal="center" vertical="center" shrinkToFit="1"/>
      <protection locked="0"/>
    </xf>
    <xf numFmtId="0" fontId="3" fillId="0" borderId="22" xfId="2" applyFont="1" applyBorder="1" applyAlignment="1" applyProtection="1">
      <alignment horizontal="center" vertical="center" shrinkToFit="1"/>
      <protection locked="0"/>
    </xf>
    <xf numFmtId="0" fontId="3" fillId="0" borderId="23" xfId="2" applyFont="1" applyBorder="1" applyAlignment="1" applyProtection="1">
      <alignment horizontal="center" vertical="center" shrinkToFit="1"/>
      <protection locked="0"/>
    </xf>
    <xf numFmtId="0" fontId="3" fillId="0" borderId="24" xfId="2" applyFont="1" applyBorder="1" applyAlignment="1" applyProtection="1">
      <alignment horizontal="center" vertical="center"/>
      <protection locked="0"/>
    </xf>
    <xf numFmtId="0" fontId="3" fillId="0" borderId="25" xfId="2" applyFont="1" applyBorder="1" applyAlignment="1" applyProtection="1">
      <alignment horizontal="center" vertical="center"/>
      <protection locked="0"/>
    </xf>
    <xf numFmtId="0" fontId="3" fillId="0" borderId="26" xfId="2" applyFont="1" applyBorder="1" applyAlignment="1" applyProtection="1">
      <alignment horizontal="center" vertical="center"/>
      <protection locked="0"/>
    </xf>
    <xf numFmtId="0" fontId="3" fillId="0" borderId="27" xfId="2" applyFont="1" applyBorder="1" applyAlignment="1" applyProtection="1">
      <alignment horizontal="center" vertical="center"/>
      <protection locked="0"/>
    </xf>
    <xf numFmtId="0" fontId="3" fillId="0" borderId="7" xfId="2" applyFont="1" applyBorder="1" applyAlignment="1" applyProtection="1">
      <alignment horizontal="center" vertical="center"/>
      <protection locked="0"/>
    </xf>
    <xf numFmtId="0" fontId="3" fillId="0" borderId="19" xfId="2" applyFont="1" applyBorder="1" applyAlignment="1" applyProtection="1">
      <alignment horizontal="center" vertical="center"/>
      <protection locked="0"/>
    </xf>
    <xf numFmtId="38" fontId="3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28" xfId="2" applyFont="1" applyBorder="1" applyAlignment="1" applyProtection="1">
      <alignment horizontal="center" vertical="center"/>
      <protection locked="0"/>
    </xf>
    <xf numFmtId="0" fontId="3" fillId="0" borderId="29" xfId="2" applyFont="1" applyBorder="1" applyAlignment="1" applyProtection="1">
      <alignment horizontal="center" vertical="center"/>
      <protection locked="0"/>
    </xf>
    <xf numFmtId="0" fontId="3" fillId="0" borderId="3" xfId="2" applyFont="1" applyBorder="1" applyAlignment="1" applyProtection="1">
      <alignment horizontal="center" vertical="center"/>
      <protection locked="0"/>
    </xf>
    <xf numFmtId="0" fontId="3" fillId="0" borderId="2" xfId="2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0" fontId="3" fillId="0" borderId="17" xfId="2" applyFont="1" applyBorder="1" applyAlignment="1" applyProtection="1">
      <alignment horizontal="center" vertical="center"/>
      <protection locked="0"/>
    </xf>
    <xf numFmtId="38" fontId="4" fillId="0" borderId="9" xfId="2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Fill="1" applyBorder="1" applyAlignment="1">
      <alignment horizontal="right" vertical="center"/>
    </xf>
    <xf numFmtId="0" fontId="6" fillId="0" borderId="0" xfId="2" applyNumberFormat="1" applyFont="1" applyAlignment="1" applyProtection="1">
      <alignment horizontal="center" vertical="center" wrapText="1"/>
      <protection locked="0"/>
    </xf>
    <xf numFmtId="0" fontId="6" fillId="0" borderId="0" xfId="2" applyNumberFormat="1" applyFont="1" applyFill="1" applyAlignment="1" applyProtection="1">
      <alignment horizontal="center" vertical="center" wrapText="1"/>
      <protection locked="0"/>
    </xf>
    <xf numFmtId="0" fontId="8" fillId="0" borderId="9" xfId="2" applyFont="1" applyFill="1" applyBorder="1" applyAlignment="1" applyProtection="1">
      <alignment horizontal="right" vertical="center"/>
      <protection locked="0"/>
    </xf>
    <xf numFmtId="0" fontId="3" fillId="0" borderId="21" xfId="2" applyFont="1" applyBorder="1" applyAlignment="1" applyProtection="1">
      <alignment horizontal="center" vertical="center"/>
      <protection locked="0"/>
    </xf>
    <xf numFmtId="0" fontId="3" fillId="0" borderId="23" xfId="2" applyFont="1" applyBorder="1" applyAlignment="1" applyProtection="1">
      <alignment horizontal="center" vertical="center"/>
      <protection locked="0"/>
    </xf>
    <xf numFmtId="0" fontId="3" fillId="0" borderId="22" xfId="2" applyFont="1" applyBorder="1" applyAlignment="1" applyProtection="1">
      <alignment horizontal="center" vertical="center"/>
      <protection locked="0"/>
    </xf>
    <xf numFmtId="0" fontId="3" fillId="6" borderId="21" xfId="2" applyFont="1" applyFill="1" applyBorder="1" applyAlignment="1" applyProtection="1">
      <alignment horizontal="center" vertical="center" shrinkToFit="1"/>
      <protection locked="0"/>
    </xf>
    <xf numFmtId="0" fontId="3" fillId="6" borderId="23" xfId="2" applyFont="1" applyFill="1" applyBorder="1" applyAlignment="1" applyProtection="1">
      <alignment horizontal="center" vertical="center" shrinkToFit="1"/>
      <protection locked="0"/>
    </xf>
    <xf numFmtId="0" fontId="3" fillId="0" borderId="23" xfId="2" applyFont="1" applyFill="1" applyBorder="1" applyAlignment="1" applyProtection="1">
      <alignment horizontal="center" vertical="center" shrinkToFit="1"/>
      <protection locked="0"/>
    </xf>
    <xf numFmtId="0" fontId="3" fillId="0" borderId="22" xfId="2" applyFont="1" applyFill="1" applyBorder="1" applyAlignment="1" applyProtection="1">
      <alignment horizontal="center" vertical="center" shrinkToFit="1"/>
      <protection locked="0"/>
    </xf>
    <xf numFmtId="0" fontId="3" fillId="0" borderId="21" xfId="2" applyFont="1" applyFill="1" applyBorder="1" applyAlignment="1" applyProtection="1">
      <alignment horizontal="center" vertical="center"/>
      <protection locked="0"/>
    </xf>
    <xf numFmtId="0" fontId="3" fillId="0" borderId="23" xfId="2" applyFont="1" applyFill="1" applyBorder="1" applyAlignment="1" applyProtection="1">
      <alignment horizontal="center" vertical="center"/>
      <protection locked="0"/>
    </xf>
    <xf numFmtId="0" fontId="3" fillId="0" borderId="31" xfId="2" applyFont="1" applyBorder="1" applyAlignment="1" applyProtection="1">
      <alignment horizontal="center" vertical="center"/>
      <protection locked="0"/>
    </xf>
    <xf numFmtId="0" fontId="3" fillId="0" borderId="8" xfId="2" applyFont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19" xfId="2" applyFont="1" applyFill="1" applyBorder="1" applyAlignment="1" applyProtection="1">
      <alignment horizontal="center" vertical="center"/>
      <protection locked="0"/>
    </xf>
    <xf numFmtId="0" fontId="3" fillId="0" borderId="31" xfId="2" applyFont="1" applyFill="1" applyBorder="1" applyAlignment="1" applyProtection="1">
      <alignment horizontal="center" vertical="center"/>
      <protection locked="0"/>
    </xf>
    <xf numFmtId="0" fontId="8" fillId="0" borderId="9" xfId="2" applyFont="1" applyBorder="1" applyAlignment="1" applyProtection="1">
      <alignment horizontal="left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 applyProtection="1">
      <alignment horizontal="center" vertical="center"/>
      <protection locked="0"/>
    </xf>
    <xf numFmtId="182" fontId="3" fillId="0" borderId="0" xfId="1" applyNumberFormat="1" applyFont="1" applyFill="1" applyBorder="1" applyAlignment="1" applyProtection="1">
      <alignment horizontal="center" vertical="center"/>
      <protection locked="0"/>
    </xf>
    <xf numFmtId="181" fontId="10" fillId="0" borderId="0" xfId="3" applyNumberFormat="1" applyFont="1" applyFill="1" applyBorder="1" applyAlignment="1" applyProtection="1">
      <alignment horizontal="center" vertical="center"/>
      <protection locked="0"/>
    </xf>
    <xf numFmtId="183" fontId="3" fillId="0" borderId="0" xfId="3" applyNumberFormat="1" applyFont="1" applyFill="1" applyBorder="1" applyAlignment="1">
      <alignment horizontal="center" vertical="center"/>
    </xf>
    <xf numFmtId="0" fontId="3" fillId="0" borderId="12" xfId="2" applyFont="1" applyFill="1" applyBorder="1" applyAlignment="1" applyProtection="1">
      <alignment horizontal="center" vertical="center"/>
      <protection locked="0"/>
    </xf>
    <xf numFmtId="0" fontId="3" fillId="0" borderId="2" xfId="2" applyFont="1" applyFill="1" applyBorder="1" applyAlignment="1" applyProtection="1">
      <alignment horizontal="center" vertical="center"/>
      <protection locked="0"/>
    </xf>
    <xf numFmtId="0" fontId="3" fillId="0" borderId="17" xfId="2" applyFont="1" applyFill="1" applyBorder="1" applyAlignment="1" applyProtection="1">
      <alignment horizontal="center" vertical="center"/>
      <protection locked="0"/>
    </xf>
    <xf numFmtId="0" fontId="3" fillId="0" borderId="5" xfId="2" applyFont="1" applyBorder="1" applyAlignment="1" applyProtection="1">
      <alignment horizontal="center" vertical="center"/>
      <protection locked="0"/>
    </xf>
    <xf numFmtId="0" fontId="3" fillId="0" borderId="16" xfId="2" applyFont="1" applyBorder="1" applyAlignment="1" applyProtection="1">
      <alignment horizontal="center" vertical="center"/>
      <protection locked="0"/>
    </xf>
    <xf numFmtId="0" fontId="8" fillId="0" borderId="0" xfId="2" applyFont="1" applyFill="1" applyBorder="1" applyAlignment="1" applyProtection="1">
      <alignment horizontal="right" vertical="center"/>
      <protection locked="0"/>
    </xf>
    <xf numFmtId="182" fontId="4" fillId="0" borderId="9" xfId="1" applyNumberFormat="1" applyFont="1" applyFill="1" applyBorder="1" applyAlignment="1" applyProtection="1">
      <alignment horizontal="center" vertical="center"/>
      <protection locked="0"/>
    </xf>
    <xf numFmtId="184" fontId="4" fillId="0" borderId="9" xfId="3" applyNumberFormat="1" applyFont="1" applyFill="1" applyBorder="1" applyAlignment="1">
      <alignment horizontal="center" vertical="center"/>
    </xf>
    <xf numFmtId="183" fontId="4" fillId="0" borderId="9" xfId="3" applyNumberFormat="1" applyFont="1" applyFill="1" applyBorder="1" applyAlignment="1">
      <alignment horizontal="center" vertical="center"/>
    </xf>
    <xf numFmtId="0" fontId="6" fillId="0" borderId="0" xfId="1" applyNumberFormat="1" applyFont="1" applyAlignment="1" applyProtection="1">
      <alignment horizontal="center" vertical="center" wrapText="1"/>
      <protection locked="0"/>
    </xf>
    <xf numFmtId="0" fontId="8" fillId="0" borderId="0" xfId="1" applyFont="1" applyBorder="1" applyAlignment="1" applyProtection="1">
      <alignment horizontal="left" vertical="center"/>
      <protection locked="0"/>
    </xf>
    <xf numFmtId="0" fontId="8" fillId="0" borderId="0" xfId="2" applyFont="1" applyBorder="1" applyAlignment="1" applyProtection="1">
      <alignment horizontal="right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178" fontId="3" fillId="0" borderId="0" xfId="1" applyNumberFormat="1" applyFont="1" applyFill="1" applyBorder="1" applyAlignment="1" applyProtection="1">
      <alignment horizontal="right" vertical="center"/>
      <protection locked="0"/>
    </xf>
    <xf numFmtId="178" fontId="4" fillId="0" borderId="9" xfId="1" applyNumberFormat="1" applyFont="1" applyFill="1" applyBorder="1" applyAlignment="1" applyProtection="1">
      <alignment horizontal="right" vertical="center"/>
      <protection locked="0"/>
    </xf>
    <xf numFmtId="0" fontId="10" fillId="0" borderId="32" xfId="2" applyFont="1" applyBorder="1" applyAlignment="1">
      <alignment horizontal="center" vertical="center" wrapText="1"/>
    </xf>
    <xf numFmtId="0" fontId="10" fillId="0" borderId="39" xfId="2" applyFont="1" applyBorder="1" applyAlignment="1">
      <alignment horizontal="center" vertical="center" wrapText="1"/>
    </xf>
    <xf numFmtId="0" fontId="10" fillId="0" borderId="43" xfId="2" applyFont="1" applyBorder="1" applyAlignment="1">
      <alignment horizontal="center" vertical="center" wrapText="1"/>
    </xf>
    <xf numFmtId="0" fontId="10" fillId="0" borderId="33" xfId="2" applyFont="1" applyBorder="1" applyAlignment="1">
      <alignment horizontal="center" vertical="center" wrapText="1"/>
    </xf>
    <xf numFmtId="0" fontId="10" fillId="0" borderId="34" xfId="2" applyFont="1" applyBorder="1" applyAlignment="1">
      <alignment horizontal="center" vertical="center" wrapText="1"/>
    </xf>
    <xf numFmtId="0" fontId="10" fillId="0" borderId="35" xfId="2" applyFont="1" applyBorder="1" applyAlignment="1">
      <alignment horizontal="center" vertical="center" wrapText="1"/>
    </xf>
    <xf numFmtId="0" fontId="10" fillId="0" borderId="34" xfId="2" applyFont="1" applyFill="1" applyBorder="1" applyAlignment="1">
      <alignment horizontal="center" vertical="center" wrapText="1"/>
    </xf>
    <xf numFmtId="0" fontId="10" fillId="0" borderId="36" xfId="2" applyFont="1" applyBorder="1" applyAlignment="1">
      <alignment horizontal="center" vertical="center" wrapText="1"/>
    </xf>
    <xf numFmtId="0" fontId="10" fillId="0" borderId="37" xfId="2" applyFont="1" applyBorder="1" applyAlignment="1">
      <alignment horizontal="center" vertical="center" wrapText="1"/>
    </xf>
    <xf numFmtId="0" fontId="10" fillId="0" borderId="38" xfId="2" applyFont="1" applyBorder="1" applyAlignment="1">
      <alignment horizontal="center" vertical="center" wrapText="1"/>
    </xf>
    <xf numFmtId="0" fontId="10" fillId="0" borderId="40" xfId="2" applyFont="1" applyBorder="1" applyAlignment="1">
      <alignment horizontal="center" vertical="center" wrapText="1"/>
    </xf>
    <xf numFmtId="0" fontId="10" fillId="0" borderId="41" xfId="2" applyFont="1" applyBorder="1" applyAlignment="1">
      <alignment horizontal="center" vertical="center" wrapText="1"/>
    </xf>
    <xf numFmtId="0" fontId="10" fillId="0" borderId="42" xfId="2" applyFont="1" applyFill="1" applyBorder="1" applyAlignment="1">
      <alignment horizontal="center" vertical="center" wrapText="1"/>
    </xf>
    <xf numFmtId="0" fontId="10" fillId="0" borderId="40" xfId="2" applyFont="1" applyFill="1" applyBorder="1" applyAlignment="1">
      <alignment horizontal="center" vertical="center" wrapText="1"/>
    </xf>
    <xf numFmtId="0" fontId="10" fillId="0" borderId="42" xfId="2" applyFont="1" applyBorder="1" applyAlignment="1">
      <alignment horizontal="center" vertical="center" wrapText="1"/>
    </xf>
    <xf numFmtId="0" fontId="10" fillId="0" borderId="45" xfId="2" applyFont="1" applyBorder="1" applyAlignment="1">
      <alignment horizontal="center" vertical="center" wrapText="1"/>
    </xf>
    <xf numFmtId="0" fontId="10" fillId="0" borderId="44" xfId="2" applyFont="1" applyBorder="1" applyAlignment="1">
      <alignment horizontal="center" vertical="center" wrapText="1"/>
    </xf>
    <xf numFmtId="0" fontId="10" fillId="0" borderId="45" xfId="2" applyFont="1" applyFill="1" applyBorder="1" applyAlignment="1">
      <alignment horizontal="center" vertical="center" wrapText="1"/>
    </xf>
    <xf numFmtId="0" fontId="10" fillId="0" borderId="47" xfId="2" applyFont="1" applyBorder="1" applyAlignment="1">
      <alignment horizontal="center" vertical="center" wrapText="1"/>
    </xf>
    <xf numFmtId="0" fontId="10" fillId="0" borderId="48" xfId="2" applyFont="1" applyBorder="1" applyAlignment="1">
      <alignment horizontal="center" vertical="center" wrapText="1"/>
    </xf>
    <xf numFmtId="0" fontId="10" fillId="0" borderId="49" xfId="2" applyFont="1" applyBorder="1" applyAlignment="1">
      <alignment horizontal="center" vertical="center" wrapText="1"/>
    </xf>
    <xf numFmtId="187" fontId="3" fillId="0" borderId="0" xfId="3" applyNumberFormat="1" applyFont="1" applyFill="1" applyBorder="1" applyAlignment="1">
      <alignment horizontal="right" vertical="center" indent="2"/>
    </xf>
    <xf numFmtId="41" fontId="3" fillId="0" borderId="0" xfId="3" applyFont="1" applyFill="1" applyBorder="1" applyAlignment="1">
      <alignment horizontal="right" vertical="center" indent="2"/>
    </xf>
    <xf numFmtId="186" fontId="3" fillId="0" borderId="0" xfId="3" applyNumberFormat="1" applyFont="1" applyFill="1" applyBorder="1" applyAlignment="1">
      <alignment horizontal="right" vertical="center" indent="2"/>
    </xf>
    <xf numFmtId="41" fontId="4" fillId="0" borderId="9" xfId="3" applyFont="1" applyFill="1" applyBorder="1" applyAlignment="1">
      <alignment horizontal="right" vertical="center" indent="2"/>
    </xf>
    <xf numFmtId="186" fontId="3" fillId="0" borderId="9" xfId="3" applyNumberFormat="1" applyFont="1" applyFill="1" applyBorder="1" applyAlignment="1">
      <alignment horizontal="right" vertical="center" indent="2"/>
    </xf>
    <xf numFmtId="187" fontId="3" fillId="0" borderId="9" xfId="3" applyNumberFormat="1" applyFont="1" applyFill="1" applyBorder="1" applyAlignment="1">
      <alignment horizontal="right" vertical="center" indent="2"/>
    </xf>
    <xf numFmtId="187" fontId="4" fillId="0" borderId="9" xfId="3" applyNumberFormat="1" applyFont="1" applyFill="1" applyBorder="1" applyAlignment="1">
      <alignment horizontal="right" vertical="center" indent="2"/>
    </xf>
    <xf numFmtId="0" fontId="3" fillId="0" borderId="50" xfId="2" applyFont="1" applyBorder="1" applyAlignment="1" applyProtection="1">
      <alignment horizontal="center" vertical="center" wrapText="1"/>
      <protection locked="0"/>
    </xf>
    <xf numFmtId="0" fontId="3" fillId="0" borderId="16" xfId="2" applyFont="1" applyBorder="1" applyAlignment="1" applyProtection="1">
      <alignment horizontal="center" vertical="center" wrapText="1"/>
      <protection locked="0"/>
    </xf>
    <xf numFmtId="0" fontId="3" fillId="0" borderId="57" xfId="2" applyFont="1" applyBorder="1" applyAlignment="1" applyProtection="1">
      <alignment horizontal="center" vertical="center" wrapText="1"/>
      <protection locked="0"/>
    </xf>
    <xf numFmtId="0" fontId="10" fillId="0" borderId="21" xfId="2" applyFont="1" applyBorder="1" applyAlignment="1">
      <alignment horizontal="center" vertical="center" wrapText="1"/>
    </xf>
    <xf numFmtId="0" fontId="10" fillId="0" borderId="23" xfId="2" applyFont="1" applyBorder="1" applyAlignment="1">
      <alignment horizontal="center" vertical="center" wrapText="1"/>
    </xf>
    <xf numFmtId="0" fontId="10" fillId="0" borderId="22" xfId="2" applyFont="1" applyBorder="1" applyAlignment="1">
      <alignment horizontal="center" vertical="center" wrapText="1"/>
    </xf>
    <xf numFmtId="0" fontId="10" fillId="0" borderId="53" xfId="2" applyFont="1" applyBorder="1" applyAlignment="1">
      <alignment horizontal="left" vertical="center" wrapText="1"/>
    </xf>
    <xf numFmtId="0" fontId="10" fillId="0" borderId="54" xfId="2" applyFont="1" applyBorder="1" applyAlignment="1">
      <alignment horizontal="left" vertical="center" wrapText="1"/>
    </xf>
    <xf numFmtId="0" fontId="10" fillId="0" borderId="55" xfId="2" applyFont="1" applyBorder="1" applyAlignment="1">
      <alignment horizontal="left" vertical="center" wrapText="1"/>
    </xf>
    <xf numFmtId="0" fontId="6" fillId="0" borderId="0" xfId="1" applyNumberFormat="1" applyFont="1" applyBorder="1" applyAlignment="1" applyProtection="1">
      <alignment horizontal="center" vertical="center" shrinkToFit="1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16" xfId="1" applyNumberFormat="1" applyFont="1" applyFill="1" applyBorder="1" applyAlignment="1" applyProtection="1">
      <alignment horizontal="center" vertical="center"/>
      <protection locked="0"/>
    </xf>
    <xf numFmtId="190" fontId="3" fillId="0" borderId="0" xfId="2" applyNumberFormat="1" applyFont="1" applyFill="1" applyBorder="1" applyAlignment="1">
      <alignment horizontal="center" vertical="center" wrapText="1"/>
    </xf>
    <xf numFmtId="182" fontId="3" fillId="0" borderId="0" xfId="2" applyNumberFormat="1" applyFont="1" applyFill="1" applyBorder="1" applyAlignment="1">
      <alignment horizontal="center" vertical="center" wrapText="1"/>
    </xf>
    <xf numFmtId="0" fontId="3" fillId="0" borderId="53" xfId="2" applyFont="1" applyBorder="1" applyAlignment="1">
      <alignment horizontal="left" vertical="center"/>
    </xf>
    <xf numFmtId="0" fontId="3" fillId="0" borderId="55" xfId="2" applyFont="1" applyBorder="1" applyAlignment="1">
      <alignment horizontal="left" vertical="center"/>
    </xf>
    <xf numFmtId="0" fontId="10" fillId="0" borderId="61" xfId="2" applyFont="1" applyBorder="1" applyAlignment="1">
      <alignment horizontal="center" vertical="center" wrapText="1"/>
    </xf>
    <xf numFmtId="0" fontId="10" fillId="0" borderId="50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10" fillId="0" borderId="16" xfId="2" applyFont="1" applyBorder="1" applyAlignment="1">
      <alignment horizontal="center" vertical="center" wrapText="1"/>
    </xf>
    <xf numFmtId="0" fontId="10" fillId="0" borderId="65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39" xfId="2" applyFont="1" applyBorder="1" applyAlignment="1">
      <alignment horizontal="center" vertical="center"/>
    </xf>
    <xf numFmtId="0" fontId="3" fillId="0" borderId="67" xfId="2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0" fontId="3" fillId="0" borderId="61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10" fillId="0" borderId="53" xfId="2" applyFont="1" applyBorder="1" applyAlignment="1">
      <alignment horizontal="center" vertical="center" wrapText="1"/>
    </xf>
    <xf numFmtId="0" fontId="10" fillId="0" borderId="55" xfId="2" applyFont="1" applyBorder="1" applyAlignment="1">
      <alignment horizontal="center" vertical="center" wrapText="1"/>
    </xf>
    <xf numFmtId="0" fontId="10" fillId="0" borderId="54" xfId="2" applyFont="1" applyBorder="1" applyAlignment="1">
      <alignment horizontal="center" vertical="center" wrapText="1"/>
    </xf>
    <xf numFmtId="0" fontId="10" fillId="0" borderId="66" xfId="2" applyFont="1" applyBorder="1" applyAlignment="1">
      <alignment horizontal="center" vertical="center" wrapText="1"/>
    </xf>
    <xf numFmtId="0" fontId="10" fillId="0" borderId="59" xfId="2" applyFont="1" applyBorder="1" applyAlignment="1">
      <alignment horizontal="center" vertical="center" wrapText="1"/>
    </xf>
    <xf numFmtId="0" fontId="10" fillId="0" borderId="57" xfId="2" applyFont="1" applyBorder="1" applyAlignment="1">
      <alignment horizontal="center" vertical="center" wrapText="1"/>
    </xf>
    <xf numFmtId="0" fontId="3" fillId="0" borderId="64" xfId="2" applyFont="1" applyBorder="1" applyAlignment="1">
      <alignment horizontal="left" vertical="center"/>
    </xf>
    <xf numFmtId="186" fontId="3" fillId="0" borderId="0" xfId="1" applyNumberFormat="1" applyFont="1" applyBorder="1" applyAlignment="1" applyProtection="1">
      <alignment horizontal="center" vertical="center" shrinkToFit="1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30" xfId="1" applyNumberFormat="1" applyFont="1" applyFill="1" applyBorder="1" applyAlignment="1" applyProtection="1">
      <alignment horizontal="center" vertical="center"/>
      <protection locked="0"/>
    </xf>
    <xf numFmtId="190" fontId="3" fillId="0" borderId="9" xfId="2" applyNumberFormat="1" applyFont="1" applyFill="1" applyBorder="1" applyAlignment="1">
      <alignment horizontal="center" vertical="center" wrapText="1"/>
    </xf>
    <xf numFmtId="182" fontId="3" fillId="0" borderId="9" xfId="2" applyNumberFormat="1" applyFont="1" applyFill="1" applyBorder="1" applyAlignment="1">
      <alignment horizontal="center" vertical="center" wrapText="1"/>
    </xf>
    <xf numFmtId="0" fontId="3" fillId="0" borderId="63" xfId="2" applyFont="1" applyBorder="1" applyAlignment="1">
      <alignment horizontal="center" vertical="center" wrapText="1"/>
    </xf>
    <xf numFmtId="0" fontId="3" fillId="0" borderId="68" xfId="2" applyFont="1" applyBorder="1" applyAlignment="1">
      <alignment horizontal="center" vertical="center"/>
    </xf>
    <xf numFmtId="186" fontId="4" fillId="0" borderId="0" xfId="1" applyNumberFormat="1" applyFont="1" applyBorder="1" applyAlignment="1" applyProtection="1">
      <alignment horizontal="center" vertical="center" shrinkToFit="1"/>
      <protection locked="0"/>
    </xf>
    <xf numFmtId="0" fontId="16" fillId="0" borderId="0" xfId="2" applyFont="1" applyAlignment="1">
      <alignment horizontal="center" vertical="center"/>
    </xf>
    <xf numFmtId="0" fontId="3" fillId="0" borderId="0" xfId="1" applyFont="1" applyBorder="1" applyAlignment="1" applyProtection="1">
      <alignment horizontal="left" vertical="center"/>
      <protection locked="0"/>
    </xf>
    <xf numFmtId="0" fontId="3" fillId="0" borderId="9" xfId="2" applyFont="1" applyBorder="1" applyAlignment="1" applyProtection="1">
      <alignment horizontal="right" vertical="top"/>
      <protection locked="0"/>
    </xf>
    <xf numFmtId="0" fontId="10" fillId="0" borderId="70" xfId="2" applyFont="1" applyBorder="1" applyAlignment="1">
      <alignment horizontal="center" vertical="center" wrapText="1"/>
    </xf>
    <xf numFmtId="0" fontId="10" fillId="0" borderId="71" xfId="2" applyFont="1" applyBorder="1" applyAlignment="1">
      <alignment horizontal="center" vertical="center" wrapText="1"/>
    </xf>
    <xf numFmtId="0" fontId="10" fillId="0" borderId="72" xfId="2" applyFont="1" applyBorder="1" applyAlignment="1">
      <alignment horizontal="center" vertical="center" wrapText="1"/>
    </xf>
    <xf numFmtId="0" fontId="10" fillId="0" borderId="73" xfId="2" applyFont="1" applyBorder="1" applyAlignment="1">
      <alignment horizontal="center" vertical="center" wrapText="1"/>
    </xf>
    <xf numFmtId="0" fontId="10" fillId="0" borderId="75" xfId="2" applyFont="1" applyBorder="1" applyAlignment="1">
      <alignment horizontal="center" vertical="center" wrapText="1"/>
    </xf>
    <xf numFmtId="0" fontId="10" fillId="0" borderId="76" xfId="2" applyFont="1" applyBorder="1" applyAlignment="1">
      <alignment horizontal="center" vertical="center" wrapText="1"/>
    </xf>
    <xf numFmtId="0" fontId="3" fillId="0" borderId="60" xfId="2" applyFont="1" applyBorder="1" applyAlignment="1">
      <alignment horizontal="center" vertical="center"/>
    </xf>
    <xf numFmtId="0" fontId="3" fillId="0" borderId="77" xfId="2" applyFont="1" applyBorder="1" applyAlignment="1">
      <alignment horizontal="center" vertical="center"/>
    </xf>
    <xf numFmtId="0" fontId="3" fillId="0" borderId="78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 wrapText="1"/>
    </xf>
    <xf numFmtId="0" fontId="10" fillId="0" borderId="46" xfId="2" applyFont="1" applyBorder="1" applyAlignment="1">
      <alignment horizontal="center" vertical="center" wrapText="1"/>
    </xf>
    <xf numFmtId="0" fontId="3" fillId="0" borderId="53" xfId="2" applyFont="1" applyBorder="1" applyAlignment="1">
      <alignment horizontal="center" vertical="center"/>
    </xf>
    <xf numFmtId="0" fontId="3" fillId="0" borderId="54" xfId="2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88" fontId="3" fillId="0" borderId="0" xfId="2" applyNumberFormat="1" applyFont="1" applyFill="1" applyBorder="1" applyAlignment="1">
      <alignment horizontal="center" vertical="center"/>
    </xf>
    <xf numFmtId="188" fontId="4" fillId="0" borderId="9" xfId="2" applyNumberFormat="1" applyFont="1" applyFill="1" applyBorder="1" applyAlignment="1">
      <alignment horizontal="center" vertical="center"/>
    </xf>
    <xf numFmtId="0" fontId="10" fillId="0" borderId="79" xfId="2" applyFont="1" applyBorder="1" applyAlignment="1">
      <alignment horizontal="center" vertical="center" wrapText="1"/>
    </xf>
    <xf numFmtId="0" fontId="3" fillId="0" borderId="47" xfId="2" applyFont="1" applyBorder="1" applyAlignment="1">
      <alignment horizontal="center" vertical="center"/>
    </xf>
    <xf numFmtId="0" fontId="3" fillId="0" borderId="49" xfId="2" applyFont="1" applyBorder="1" applyAlignment="1">
      <alignment horizontal="center" vertical="center"/>
    </xf>
    <xf numFmtId="0" fontId="3" fillId="0" borderId="48" xfId="2" applyFont="1" applyBorder="1" applyAlignment="1">
      <alignment horizontal="center" vertical="center"/>
    </xf>
    <xf numFmtId="0" fontId="3" fillId="0" borderId="46" xfId="2" applyFont="1" applyBorder="1" applyAlignment="1">
      <alignment horizontal="center" vertical="center" shrinkToFit="1"/>
    </xf>
    <xf numFmtId="191" fontId="10" fillId="0" borderId="5" xfId="2" applyNumberFormat="1" applyFont="1" applyFill="1" applyBorder="1" applyAlignment="1">
      <alignment horizontal="center" vertical="center" wrapText="1"/>
    </xf>
    <xf numFmtId="191" fontId="10" fillId="0" borderId="0" xfId="2" applyNumberFormat="1" applyFont="1" applyFill="1" applyBorder="1" applyAlignment="1">
      <alignment horizontal="center" vertical="center" wrapText="1"/>
    </xf>
    <xf numFmtId="0" fontId="10" fillId="0" borderId="51" xfId="2" applyFont="1" applyBorder="1" applyAlignment="1">
      <alignment horizontal="center" vertical="center" wrapText="1" shrinkToFit="1"/>
    </xf>
    <xf numFmtId="0" fontId="10" fillId="0" borderId="46" xfId="2" applyFont="1" applyBorder="1" applyAlignment="1">
      <alignment horizontal="center" vertical="center" shrinkToFit="1"/>
    </xf>
    <xf numFmtId="0" fontId="10" fillId="0" borderId="41" xfId="2" applyFont="1" applyBorder="1" applyAlignment="1">
      <alignment horizontal="center" vertical="center" wrapText="1" shrinkToFit="1"/>
    </xf>
    <xf numFmtId="0" fontId="10" fillId="0" borderId="43" xfId="2" applyFont="1" applyBorder="1" applyAlignment="1">
      <alignment horizontal="center" vertical="center" shrinkToFit="1"/>
    </xf>
    <xf numFmtId="191" fontId="11" fillId="0" borderId="20" xfId="2" applyNumberFormat="1" applyFont="1" applyFill="1" applyBorder="1" applyAlignment="1">
      <alignment horizontal="center" vertical="center" wrapText="1"/>
    </xf>
    <xf numFmtId="191" fontId="11" fillId="0" borderId="9" xfId="2" applyNumberFormat="1" applyFont="1" applyFill="1" applyBorder="1" applyAlignment="1">
      <alignment horizontal="center" vertical="center" wrapText="1"/>
    </xf>
    <xf numFmtId="0" fontId="10" fillId="0" borderId="71" xfId="2" applyFont="1" applyBorder="1" applyAlignment="1">
      <alignment vertical="center" wrapText="1"/>
    </xf>
    <xf numFmtId="0" fontId="10" fillId="0" borderId="72" xfId="2" applyFont="1" applyBorder="1" applyAlignment="1">
      <alignment vertical="center" wrapText="1"/>
    </xf>
    <xf numFmtId="0" fontId="10" fillId="0" borderId="44" xfId="2" applyFont="1" applyBorder="1" applyAlignment="1">
      <alignment vertical="center" wrapText="1"/>
    </xf>
    <xf numFmtId="0" fontId="10" fillId="0" borderId="45" xfId="2" applyFont="1" applyBorder="1" applyAlignment="1">
      <alignment vertical="center" wrapText="1"/>
    </xf>
    <xf numFmtId="0" fontId="3" fillId="0" borderId="71" xfId="2" applyFont="1" applyFill="1" applyBorder="1" applyAlignment="1">
      <alignment horizontal="center" vertical="center" shrinkToFit="1"/>
    </xf>
    <xf numFmtId="0" fontId="3" fillId="0" borderId="72" xfId="2" applyFont="1" applyFill="1" applyBorder="1" applyAlignment="1">
      <alignment horizontal="center" vertical="center" shrinkToFit="1"/>
    </xf>
    <xf numFmtId="0" fontId="10" fillId="0" borderId="52" xfId="2" applyFont="1" applyBorder="1" applyAlignment="1">
      <alignment horizontal="center" vertical="center" wrapText="1"/>
    </xf>
    <xf numFmtId="0" fontId="10" fillId="0" borderId="58" xfId="2" applyFont="1" applyBorder="1" applyAlignment="1">
      <alignment horizontal="center" vertical="center" wrapText="1"/>
    </xf>
    <xf numFmtId="0" fontId="10" fillId="0" borderId="60" xfId="2" applyFont="1" applyBorder="1" applyAlignment="1">
      <alignment horizontal="center" vertical="center" wrapText="1"/>
    </xf>
    <xf numFmtId="0" fontId="10" fillId="0" borderId="77" xfId="2" applyFont="1" applyBorder="1" applyAlignment="1">
      <alignment horizontal="center" vertical="center" wrapText="1"/>
    </xf>
    <xf numFmtId="0" fontId="10" fillId="0" borderId="78" xfId="2" applyFont="1" applyBorder="1" applyAlignment="1">
      <alignment horizontal="center" vertical="center" wrapText="1"/>
    </xf>
    <xf numFmtId="178" fontId="3" fillId="0" borderId="0" xfId="2" applyNumberFormat="1" applyFont="1" applyFill="1" applyBorder="1" applyAlignment="1">
      <alignment horizontal="center" vertical="center"/>
    </xf>
    <xf numFmtId="185" fontId="10" fillId="0" borderId="0" xfId="2" applyNumberFormat="1" applyFont="1" applyFill="1" applyBorder="1" applyAlignment="1">
      <alignment horizontal="center" vertical="center" wrapText="1"/>
    </xf>
    <xf numFmtId="191" fontId="3" fillId="0" borderId="0" xfId="2" applyNumberFormat="1" applyFont="1" applyFill="1" applyBorder="1" applyAlignment="1">
      <alignment horizontal="center" vertical="center"/>
    </xf>
    <xf numFmtId="178" fontId="4" fillId="0" borderId="9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right"/>
    </xf>
    <xf numFmtId="185" fontId="11" fillId="0" borderId="9" xfId="2" applyNumberFormat="1" applyFont="1" applyFill="1" applyBorder="1" applyAlignment="1">
      <alignment horizontal="center" vertical="center" wrapText="1"/>
    </xf>
    <xf numFmtId="191" fontId="4" fillId="0" borderId="9" xfId="2" applyNumberFormat="1" applyFont="1" applyFill="1" applyBorder="1" applyAlignment="1">
      <alignment horizontal="center" vertical="center"/>
    </xf>
    <xf numFmtId="0" fontId="8" fillId="0" borderId="81" xfId="2" applyFont="1" applyBorder="1" applyAlignment="1">
      <alignment horizontal="left" vertical="center"/>
    </xf>
    <xf numFmtId="0" fontId="8" fillId="0" borderId="81" xfId="2" applyFont="1" applyBorder="1" applyAlignment="1">
      <alignment horizontal="right" vertical="center"/>
    </xf>
    <xf numFmtId="0" fontId="10" fillId="0" borderId="82" xfId="2" applyFont="1" applyBorder="1" applyAlignment="1">
      <alignment horizontal="center" vertical="center" wrapText="1"/>
    </xf>
    <xf numFmtId="0" fontId="10" fillId="0" borderId="83" xfId="2" applyFont="1" applyBorder="1" applyAlignment="1">
      <alignment horizontal="center" vertical="center" wrapText="1"/>
    </xf>
    <xf numFmtId="0" fontId="10" fillId="0" borderId="74" xfId="2" applyFont="1" applyBorder="1" applyAlignment="1">
      <alignment horizontal="center" vertical="center" wrapText="1"/>
    </xf>
    <xf numFmtId="0" fontId="10" fillId="0" borderId="84" xfId="2" applyFont="1" applyBorder="1" applyAlignment="1">
      <alignment horizontal="center" vertical="center" wrapText="1"/>
    </xf>
    <xf numFmtId="0" fontId="3" fillId="0" borderId="82" xfId="2" applyFont="1" applyBorder="1" applyAlignment="1">
      <alignment horizontal="center" vertical="center"/>
    </xf>
    <xf numFmtId="0" fontId="3" fillId="0" borderId="73" xfId="2" applyFont="1" applyBorder="1" applyAlignment="1">
      <alignment horizontal="center" vertical="center"/>
    </xf>
    <xf numFmtId="0" fontId="3" fillId="0" borderId="40" xfId="2" applyFont="1" applyBorder="1" applyAlignment="1">
      <alignment horizontal="center" vertical="center"/>
    </xf>
    <xf numFmtId="0" fontId="3" fillId="0" borderId="42" xfId="2" applyFont="1" applyBorder="1" applyAlignment="1">
      <alignment horizontal="center" vertical="center"/>
    </xf>
    <xf numFmtId="0" fontId="10" fillId="0" borderId="86" xfId="2" applyFont="1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/>
    </xf>
    <xf numFmtId="0" fontId="3" fillId="0" borderId="43" xfId="2" applyFont="1" applyBorder="1" applyAlignment="1">
      <alignment horizontal="center" vertical="center"/>
    </xf>
    <xf numFmtId="0" fontId="10" fillId="0" borderId="64" xfId="2" applyFont="1" applyBorder="1" applyAlignment="1">
      <alignment horizontal="center" vertical="center" wrapText="1"/>
    </xf>
    <xf numFmtId="0" fontId="10" fillId="0" borderId="67" xfId="2" applyFont="1" applyBorder="1" applyAlignment="1">
      <alignment horizontal="center" vertical="center" wrapText="1"/>
    </xf>
    <xf numFmtId="0" fontId="10" fillId="0" borderId="85" xfId="2" applyFont="1" applyBorder="1" applyAlignment="1">
      <alignment horizontal="center" vertical="center" wrapText="1"/>
    </xf>
    <xf numFmtId="1" fontId="10" fillId="0" borderId="0" xfId="2" applyNumberFormat="1" applyFont="1" applyFill="1" applyBorder="1" applyAlignment="1">
      <alignment horizontal="center" vertical="center" wrapText="1"/>
    </xf>
    <xf numFmtId="191" fontId="3" fillId="0" borderId="0" xfId="2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>
      <alignment horizontal="center" vertical="center"/>
    </xf>
    <xf numFmtId="1" fontId="11" fillId="0" borderId="87" xfId="2" applyNumberFormat="1" applyFont="1" applyFill="1" applyBorder="1" applyAlignment="1">
      <alignment horizontal="center" vertical="center" wrapText="1"/>
    </xf>
    <xf numFmtId="191" fontId="11" fillId="0" borderId="87" xfId="2" applyNumberFormat="1" applyFont="1" applyFill="1" applyBorder="1" applyAlignment="1">
      <alignment horizontal="center" vertical="center" wrapText="1"/>
    </xf>
    <xf numFmtId="191" fontId="4" fillId="0" borderId="87" xfId="2" applyNumberFormat="1" applyFont="1" applyFill="1" applyBorder="1" applyAlignment="1">
      <alignment horizontal="center" vertical="center" wrapText="1"/>
    </xf>
    <xf numFmtId="1" fontId="4" fillId="0" borderId="87" xfId="2" applyNumberFormat="1" applyFont="1" applyFill="1" applyBorder="1" applyAlignment="1">
      <alignment horizontal="center" vertical="center" wrapText="1"/>
    </xf>
    <xf numFmtId="1" fontId="4" fillId="0" borderId="87" xfId="2" applyNumberFormat="1" applyFont="1" applyFill="1" applyBorder="1" applyAlignment="1">
      <alignment horizontal="center" vertical="center"/>
    </xf>
    <xf numFmtId="183" fontId="3" fillId="0" borderId="87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10" fillId="0" borderId="88" xfId="2" applyFont="1" applyBorder="1" applyAlignment="1">
      <alignment horizontal="center" vertical="center" wrapText="1"/>
    </xf>
    <xf numFmtId="0" fontId="10" fillId="0" borderId="89" xfId="2" applyFont="1" applyBorder="1" applyAlignment="1">
      <alignment horizontal="center" vertical="center" wrapText="1"/>
    </xf>
    <xf numFmtId="190" fontId="10" fillId="0" borderId="0" xfId="2" applyNumberFormat="1" applyFont="1" applyFill="1" applyBorder="1" applyAlignment="1">
      <alignment horizontal="center" vertical="center" wrapText="1"/>
    </xf>
    <xf numFmtId="0" fontId="10" fillId="0" borderId="9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right" vertical="center"/>
    </xf>
    <xf numFmtId="0" fontId="8" fillId="0" borderId="0" xfId="1" applyNumberFormat="1" applyFont="1" applyBorder="1" applyAlignment="1" applyProtection="1">
      <alignment vertical="center"/>
      <protection locked="0"/>
    </xf>
    <xf numFmtId="190" fontId="4" fillId="0" borderId="9" xfId="2" applyNumberFormat="1" applyFont="1" applyFill="1" applyBorder="1" applyAlignment="1">
      <alignment horizontal="center" vertical="center" wrapText="1"/>
    </xf>
    <xf numFmtId="190" fontId="11" fillId="0" borderId="9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right" vertical="center" shrinkToFit="1"/>
    </xf>
    <xf numFmtId="182" fontId="3" fillId="0" borderId="0" xfId="0" applyNumberFormat="1" applyFont="1" applyFill="1" applyBorder="1" applyAlignment="1">
      <alignment horizontal="center" vertical="center" wrapText="1"/>
    </xf>
    <xf numFmtId="182" fontId="3" fillId="0" borderId="42" xfId="2" applyNumberFormat="1" applyFont="1" applyFill="1" applyBorder="1" applyAlignment="1">
      <alignment horizontal="center" vertical="center" wrapText="1"/>
    </xf>
    <xf numFmtId="182" fontId="3" fillId="6" borderId="0" xfId="2" applyNumberFormat="1" applyFont="1" applyFill="1" applyBorder="1" applyAlignment="1">
      <alignment horizontal="center" vertical="center" wrapText="1"/>
    </xf>
    <xf numFmtId="0" fontId="3" fillId="0" borderId="44" xfId="2" applyFont="1" applyFill="1" applyBorder="1" applyAlignment="1">
      <alignment horizontal="center" vertical="center" wrapText="1"/>
    </xf>
    <xf numFmtId="0" fontId="3" fillId="0" borderId="45" xfId="2" applyFont="1" applyFill="1" applyBorder="1" applyAlignment="1">
      <alignment horizontal="center" vertical="center" wrapText="1"/>
    </xf>
    <xf numFmtId="0" fontId="3" fillId="0" borderId="85" xfId="2" applyFont="1" applyFill="1" applyBorder="1" applyAlignment="1">
      <alignment horizontal="center" vertical="center" wrapText="1"/>
    </xf>
    <xf numFmtId="0" fontId="3" fillId="0" borderId="39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43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3" fillId="0" borderId="70" xfId="2" applyFont="1" applyFill="1" applyBorder="1" applyAlignment="1">
      <alignment horizontal="center" vertical="center" wrapText="1"/>
    </xf>
    <xf numFmtId="0" fontId="3" fillId="0" borderId="72" xfId="2" applyFont="1" applyFill="1" applyBorder="1" applyAlignment="1">
      <alignment horizontal="center" vertical="center" wrapText="1"/>
    </xf>
    <xf numFmtId="0" fontId="3" fillId="0" borderId="71" xfId="2" applyFont="1" applyFill="1" applyBorder="1" applyAlignment="1">
      <alignment horizontal="center" vertical="center" wrapText="1"/>
    </xf>
    <xf numFmtId="0" fontId="3" fillId="0" borderId="104" xfId="2" applyFont="1" applyFill="1" applyBorder="1" applyAlignment="1">
      <alignment horizontal="center" vertical="center" wrapText="1"/>
    </xf>
    <xf numFmtId="0" fontId="3" fillId="0" borderId="46" xfId="2" applyFont="1" applyFill="1" applyBorder="1" applyAlignment="1">
      <alignment horizontal="center" vertical="center" wrapText="1"/>
    </xf>
    <xf numFmtId="0" fontId="22" fillId="0" borderId="105" xfId="2" applyFont="1" applyFill="1" applyBorder="1" applyAlignment="1">
      <alignment horizontal="center" vertical="center"/>
    </xf>
    <xf numFmtId="0" fontId="22" fillId="0" borderId="46" xfId="2" applyFont="1" applyFill="1" applyBorder="1" applyAlignment="1">
      <alignment horizontal="center" vertical="center"/>
    </xf>
    <xf numFmtId="0" fontId="3" fillId="0" borderId="50" xfId="2" applyFont="1" applyFill="1" applyBorder="1" applyAlignment="1">
      <alignment horizontal="center" vertical="center" wrapText="1"/>
    </xf>
    <xf numFmtId="0" fontId="3" fillId="0" borderId="65" xfId="2" applyFont="1" applyFill="1" applyBorder="1" applyAlignment="1">
      <alignment horizontal="center" vertical="center" wrapText="1"/>
    </xf>
    <xf numFmtId="0" fontId="3" fillId="0" borderId="99" xfId="2" applyFont="1" applyFill="1" applyBorder="1" applyAlignment="1">
      <alignment horizontal="center" vertical="center" wrapText="1"/>
    </xf>
    <xf numFmtId="0" fontId="3" fillId="0" borderId="100" xfId="2" applyFont="1" applyFill="1" applyBorder="1" applyAlignment="1">
      <alignment horizontal="center" vertical="center" wrapText="1"/>
    </xf>
    <xf numFmtId="0" fontId="3" fillId="0" borderId="39" xfId="2" applyFont="1" applyFill="1" applyBorder="1" applyAlignment="1">
      <alignment horizontal="center" vertical="center"/>
    </xf>
    <xf numFmtId="0" fontId="3" fillId="0" borderId="43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8" fillId="0" borderId="81" xfId="2" applyFont="1" applyFill="1" applyBorder="1" applyAlignment="1">
      <alignment horizontal="left" vertical="center"/>
    </xf>
    <xf numFmtId="0" fontId="8" fillId="0" borderId="81" xfId="2" applyFont="1" applyFill="1" applyBorder="1" applyAlignment="1">
      <alignment horizontal="right" vertical="center"/>
    </xf>
    <xf numFmtId="0" fontId="3" fillId="0" borderId="97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3" fillId="0" borderId="98" xfId="2" applyFont="1" applyBorder="1" applyAlignment="1">
      <alignment horizontal="center" vertical="center"/>
    </xf>
    <xf numFmtId="0" fontId="3" fillId="0" borderId="25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  <xf numFmtId="0" fontId="3" fillId="0" borderId="18" xfId="2" applyFont="1" applyBorder="1" applyAlignment="1">
      <alignment horizontal="center" vertical="center"/>
    </xf>
    <xf numFmtId="0" fontId="3" fillId="0" borderId="9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2" fontId="3" fillId="0" borderId="0" xfId="2" applyNumberFormat="1" applyFont="1" applyFill="1" applyBorder="1" applyAlignment="1">
      <alignment horizontal="center" vertical="center"/>
    </xf>
    <xf numFmtId="0" fontId="3" fillId="0" borderId="18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93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96" xfId="2" applyFont="1" applyBorder="1" applyAlignment="1">
      <alignment horizontal="center" vertical="center"/>
    </xf>
    <xf numFmtId="0" fontId="3" fillId="0" borderId="94" xfId="2" applyFont="1" applyBorder="1" applyAlignment="1">
      <alignment horizontal="center" vertical="center"/>
    </xf>
    <xf numFmtId="0" fontId="3" fillId="0" borderId="95" xfId="2" applyFont="1" applyBorder="1" applyAlignment="1">
      <alignment horizontal="center" vertical="center"/>
    </xf>
    <xf numFmtId="182" fontId="4" fillId="0" borderId="9" xfId="2" applyNumberFormat="1" applyFont="1" applyFill="1" applyBorder="1" applyAlignment="1">
      <alignment horizontal="center" vertical="center"/>
    </xf>
    <xf numFmtId="0" fontId="0" fillId="2" borderId="80" xfId="0" applyFill="1" applyBorder="1" applyAlignment="1">
      <alignment vertical="center"/>
    </xf>
    <xf numFmtId="0" fontId="0" fillId="3" borderId="80" xfId="0" applyFill="1" applyBorder="1" applyAlignment="1"/>
    <xf numFmtId="3" fontId="0" fillId="0" borderId="80" xfId="0" applyNumberFormat="1" applyBorder="1">
      <alignment vertical="center"/>
    </xf>
  </cellXfs>
  <cellStyles count="6">
    <cellStyle name="쉼표 [0] 2" xfId="3"/>
    <cellStyle name="쉼표 [0] 2 2" xfId="5"/>
    <cellStyle name="쉼표 [0]_4농업~1" xfId="1"/>
    <cellStyle name="쉼표_4농업~1" xfId="4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16</xdr:row>
      <xdr:rowOff>76200</xdr:rowOff>
    </xdr:from>
    <xdr:ext cx="95250" cy="214032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86000" y="3676650"/>
          <a:ext cx="95250" cy="214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15" sqref="C15"/>
    </sheetView>
  </sheetViews>
  <sheetFormatPr defaultColWidth="21" defaultRowHeight="16.5" x14ac:dyDescent="0.3"/>
  <sheetData>
    <row r="1" spans="1:7" ht="20.100000000000001" customHeight="1" x14ac:dyDescent="0.3">
      <c r="A1" s="335" t="s">
        <v>1</v>
      </c>
      <c r="B1" s="336" t="s">
        <v>2</v>
      </c>
      <c r="C1" s="336" t="s">
        <v>2</v>
      </c>
      <c r="D1" s="336" t="s">
        <v>2</v>
      </c>
      <c r="E1" s="336" t="s">
        <v>3</v>
      </c>
      <c r="F1" s="336" t="s">
        <v>3</v>
      </c>
      <c r="G1" s="336" t="s">
        <v>3</v>
      </c>
    </row>
    <row r="2" spans="1:7" ht="20.100000000000001" customHeight="1" x14ac:dyDescent="0.3">
      <c r="A2" s="336" t="s">
        <v>1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7</v>
      </c>
      <c r="G2" s="2" t="s">
        <v>8</v>
      </c>
    </row>
    <row r="3" spans="1:7" ht="20.100000000000001" customHeight="1" x14ac:dyDescent="0.3">
      <c r="A3" s="6" t="s">
        <v>10</v>
      </c>
      <c r="B3" s="3">
        <v>7199</v>
      </c>
      <c r="C3" s="3">
        <v>3401</v>
      </c>
      <c r="D3" s="3">
        <v>3797</v>
      </c>
      <c r="E3" s="3">
        <v>18929</v>
      </c>
      <c r="F3" s="3">
        <v>9652</v>
      </c>
      <c r="G3" s="3">
        <v>9278</v>
      </c>
    </row>
    <row r="4" spans="1:7" ht="20.100000000000001" customHeight="1" x14ac:dyDescent="0.3">
      <c r="A4" s="6" t="s">
        <v>12</v>
      </c>
      <c r="B4" s="3">
        <v>7039</v>
      </c>
      <c r="C4" s="3">
        <v>3415</v>
      </c>
      <c r="D4" s="3">
        <v>3625</v>
      </c>
      <c r="E4" s="3">
        <v>18503</v>
      </c>
      <c r="F4" s="3">
        <v>9380</v>
      </c>
      <c r="G4" s="3">
        <v>9123</v>
      </c>
    </row>
    <row r="5" spans="1:7" ht="20.100000000000001" customHeight="1" x14ac:dyDescent="0.3">
      <c r="A5" s="6" t="s">
        <v>13</v>
      </c>
      <c r="B5" s="3">
        <v>7074</v>
      </c>
      <c r="C5" s="3">
        <v>3606</v>
      </c>
      <c r="D5" s="3">
        <v>3468</v>
      </c>
      <c r="E5" s="3">
        <v>16618</v>
      </c>
      <c r="F5" s="3">
        <v>8247</v>
      </c>
      <c r="G5" s="3">
        <v>8371</v>
      </c>
    </row>
    <row r="6" spans="1:7" ht="20.100000000000001" customHeight="1" x14ac:dyDescent="0.3">
      <c r="A6" s="6" t="s">
        <v>14</v>
      </c>
      <c r="B6" s="3">
        <v>7314</v>
      </c>
      <c r="C6" s="3">
        <v>3240</v>
      </c>
      <c r="D6" s="3">
        <v>4074</v>
      </c>
      <c r="E6" s="3">
        <v>17943</v>
      </c>
      <c r="F6" s="3">
        <v>9198</v>
      </c>
      <c r="G6" s="3">
        <v>8745</v>
      </c>
    </row>
    <row r="7" spans="1:7" ht="20.100000000000001" customHeight="1" x14ac:dyDescent="0.3">
      <c r="A7" s="6" t="s">
        <v>15</v>
      </c>
      <c r="B7" s="3">
        <v>6832</v>
      </c>
      <c r="C7" s="3">
        <v>3766</v>
      </c>
      <c r="D7" s="3">
        <v>3066</v>
      </c>
      <c r="E7" s="3">
        <v>15453</v>
      </c>
      <c r="F7" s="3">
        <v>7770</v>
      </c>
      <c r="G7" s="3">
        <v>7683</v>
      </c>
    </row>
    <row r="8" spans="1:7" ht="20.100000000000001" customHeight="1" x14ac:dyDescent="0.3">
      <c r="A8" s="6" t="s">
        <v>16</v>
      </c>
      <c r="B8" s="3">
        <v>6754</v>
      </c>
      <c r="C8" s="3">
        <v>3503</v>
      </c>
      <c r="D8" s="3">
        <v>3251</v>
      </c>
      <c r="E8" s="3">
        <v>15361</v>
      </c>
      <c r="F8" s="3">
        <v>7677</v>
      </c>
      <c r="G8" s="3">
        <v>7684</v>
      </c>
    </row>
    <row r="9" spans="1:7" ht="20.100000000000001" customHeight="1" x14ac:dyDescent="0.3">
      <c r="A9" s="6" t="s">
        <v>17</v>
      </c>
      <c r="B9" s="3">
        <v>6973</v>
      </c>
      <c r="C9" s="3">
        <v>3477</v>
      </c>
      <c r="D9" s="3">
        <v>3496</v>
      </c>
      <c r="E9" s="3">
        <v>16112</v>
      </c>
      <c r="F9" s="3">
        <v>7968</v>
      </c>
      <c r="G9" s="3">
        <v>8144</v>
      </c>
    </row>
    <row r="10" spans="1:7" ht="20.100000000000001" customHeight="1" x14ac:dyDescent="0.3">
      <c r="A10" s="7" t="s">
        <v>18</v>
      </c>
      <c r="B10" s="3">
        <v>6659</v>
      </c>
      <c r="C10" s="3">
        <v>4139</v>
      </c>
      <c r="D10" s="3">
        <v>2520</v>
      </c>
      <c r="E10" s="3">
        <v>14396</v>
      </c>
      <c r="F10" s="3">
        <v>7137</v>
      </c>
      <c r="G10" s="3">
        <v>7259</v>
      </c>
    </row>
  </sheetData>
  <mergeCells count="3">
    <mergeCell ref="A1:A2"/>
    <mergeCell ref="B1:D1"/>
    <mergeCell ref="E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tabSelected="1" workbookViewId="0">
      <selection activeCell="V4" sqref="V4"/>
    </sheetView>
  </sheetViews>
  <sheetFormatPr defaultColWidth="21" defaultRowHeight="16.5" x14ac:dyDescent="0.3"/>
  <cols>
    <col min="2" max="3" width="6.875" bestFit="1" customWidth="1"/>
    <col min="4" max="6" width="5.875" bestFit="1" customWidth="1"/>
    <col min="7" max="7" width="5.25" bestFit="1" customWidth="1"/>
    <col min="8" max="21" width="5.875" bestFit="1" customWidth="1"/>
  </cols>
  <sheetData>
    <row r="1" spans="1:21" ht="20.100000000000001" customHeight="1" x14ac:dyDescent="0.3">
      <c r="A1" s="335" t="s">
        <v>1</v>
      </c>
      <c r="B1" s="336" t="s">
        <v>20</v>
      </c>
      <c r="C1" s="336" t="s">
        <v>2</v>
      </c>
      <c r="D1" s="336" t="s">
        <v>22</v>
      </c>
      <c r="E1" s="336" t="s">
        <v>2</v>
      </c>
      <c r="F1" s="336" t="s">
        <v>23</v>
      </c>
      <c r="G1" s="336" t="s">
        <v>2</v>
      </c>
      <c r="H1" s="336" t="s">
        <v>24</v>
      </c>
      <c r="I1" s="336" t="s">
        <v>2</v>
      </c>
      <c r="J1" s="336" t="s">
        <v>25</v>
      </c>
      <c r="K1" s="336" t="s">
        <v>2</v>
      </c>
      <c r="L1" s="336" t="s">
        <v>26</v>
      </c>
      <c r="M1" s="336" t="s">
        <v>2</v>
      </c>
      <c r="N1" s="336" t="s">
        <v>27</v>
      </c>
      <c r="O1" s="336" t="s">
        <v>2</v>
      </c>
      <c r="P1" s="336" t="s">
        <v>29</v>
      </c>
      <c r="Q1" s="336" t="s">
        <v>2</v>
      </c>
      <c r="R1" s="336" t="s">
        <v>30</v>
      </c>
      <c r="S1" s="336" t="s">
        <v>2</v>
      </c>
      <c r="T1" s="336" t="s">
        <v>28</v>
      </c>
      <c r="U1" s="336" t="s">
        <v>2</v>
      </c>
    </row>
    <row r="2" spans="1:21" ht="20.100000000000001" customHeight="1" x14ac:dyDescent="0.3">
      <c r="A2" s="336" t="s">
        <v>1</v>
      </c>
      <c r="B2" s="8" t="s">
        <v>20</v>
      </c>
      <c r="C2" s="8" t="s">
        <v>21</v>
      </c>
      <c r="D2" s="8" t="s">
        <v>20</v>
      </c>
      <c r="E2" s="8" t="s">
        <v>21</v>
      </c>
      <c r="F2" s="8" t="s">
        <v>20</v>
      </c>
      <c r="G2" s="8" t="s">
        <v>21</v>
      </c>
      <c r="H2" s="8" t="s">
        <v>20</v>
      </c>
      <c r="I2" s="8" t="s">
        <v>21</v>
      </c>
      <c r="J2" s="8" t="s">
        <v>20</v>
      </c>
      <c r="K2" s="8" t="s">
        <v>21</v>
      </c>
      <c r="L2" s="8" t="s">
        <v>20</v>
      </c>
      <c r="M2" s="8" t="s">
        <v>21</v>
      </c>
      <c r="N2" s="8" t="s">
        <v>20</v>
      </c>
      <c r="O2" s="8" t="s">
        <v>21</v>
      </c>
      <c r="P2" s="8" t="s">
        <v>20</v>
      </c>
      <c r="Q2" s="8" t="s">
        <v>21</v>
      </c>
      <c r="R2" s="8" t="s">
        <v>20</v>
      </c>
      <c r="S2" s="8" t="s">
        <v>21</v>
      </c>
      <c r="T2" s="8" t="s">
        <v>20</v>
      </c>
      <c r="U2" s="8" t="s">
        <v>21</v>
      </c>
    </row>
    <row r="3" spans="1:21" ht="20.100000000000001" customHeight="1" x14ac:dyDescent="0.3">
      <c r="A3" s="13">
        <v>2005</v>
      </c>
      <c r="B3" s="3">
        <v>19109</v>
      </c>
      <c r="C3" s="3">
        <v>13028</v>
      </c>
      <c r="D3" s="3">
        <v>2256</v>
      </c>
      <c r="E3" s="3">
        <v>1194</v>
      </c>
      <c r="F3" s="3">
        <v>1177</v>
      </c>
      <c r="G3" s="3">
        <v>603</v>
      </c>
      <c r="H3" s="3">
        <v>2864</v>
      </c>
      <c r="I3" s="3">
        <v>1641</v>
      </c>
      <c r="J3" s="3">
        <v>2020</v>
      </c>
      <c r="K3" s="3">
        <v>1198</v>
      </c>
      <c r="L3" s="3">
        <v>2709</v>
      </c>
      <c r="M3" s="3">
        <v>1271</v>
      </c>
      <c r="N3" s="3">
        <v>4582</v>
      </c>
      <c r="O3" s="3">
        <v>2120</v>
      </c>
      <c r="P3" s="3">
        <v>2495</v>
      </c>
      <c r="Q3" s="3">
        <v>1166</v>
      </c>
      <c r="R3" s="3">
        <v>2619</v>
      </c>
      <c r="S3" s="3">
        <v>1250</v>
      </c>
      <c r="T3" s="3">
        <v>3870</v>
      </c>
      <c r="U3" s="3">
        <v>1762</v>
      </c>
    </row>
    <row r="4" spans="1:21" ht="20.100000000000001" customHeight="1" x14ac:dyDescent="0.3">
      <c r="A4" s="13">
        <v>2010</v>
      </c>
      <c r="B4" s="3">
        <v>20080</v>
      </c>
      <c r="C4" s="3">
        <v>9966</v>
      </c>
      <c r="D4" s="3">
        <v>1682</v>
      </c>
      <c r="E4" s="3">
        <v>881</v>
      </c>
      <c r="F4" s="3">
        <v>929</v>
      </c>
      <c r="G4" s="3">
        <v>500</v>
      </c>
      <c r="H4" s="3">
        <v>1708</v>
      </c>
      <c r="I4" s="3">
        <v>907</v>
      </c>
      <c r="J4" s="3">
        <v>1697</v>
      </c>
      <c r="K4" s="3">
        <v>999</v>
      </c>
      <c r="L4" s="3">
        <v>2314</v>
      </c>
      <c r="M4" s="3">
        <v>1172</v>
      </c>
      <c r="N4" s="3">
        <v>3684</v>
      </c>
      <c r="O4" s="3">
        <v>1665</v>
      </c>
      <c r="P4" s="3">
        <v>4216</v>
      </c>
      <c r="Q4" s="3">
        <v>2065</v>
      </c>
      <c r="R4" s="3">
        <v>2935</v>
      </c>
      <c r="S4" s="3">
        <v>1445</v>
      </c>
      <c r="T4" s="3">
        <v>915</v>
      </c>
      <c r="U4" s="3">
        <v>332</v>
      </c>
    </row>
    <row r="5" spans="1:21" ht="20.100000000000001" customHeight="1" x14ac:dyDescent="0.3">
      <c r="A5" s="13">
        <v>2015</v>
      </c>
      <c r="B5" s="286">
        <v>16618</v>
      </c>
      <c r="C5" s="286">
        <v>8247</v>
      </c>
      <c r="D5" s="286">
        <v>840</v>
      </c>
      <c r="E5" s="286">
        <v>427</v>
      </c>
      <c r="F5" s="286">
        <v>550</v>
      </c>
      <c r="G5" s="286">
        <v>306</v>
      </c>
      <c r="H5" s="286">
        <v>1038</v>
      </c>
      <c r="I5" s="286">
        <v>552</v>
      </c>
      <c r="J5" s="286">
        <v>959</v>
      </c>
      <c r="K5" s="286">
        <v>581</v>
      </c>
      <c r="L5" s="286">
        <v>1373</v>
      </c>
      <c r="M5" s="286">
        <v>702</v>
      </c>
      <c r="N5" s="286">
        <v>3129</v>
      </c>
      <c r="O5" s="286">
        <v>1437</v>
      </c>
      <c r="P5" s="286">
        <v>2112</v>
      </c>
      <c r="Q5" s="286">
        <v>986</v>
      </c>
      <c r="R5" s="286">
        <v>2240</v>
      </c>
      <c r="S5" s="286">
        <v>1150</v>
      </c>
      <c r="T5" s="286">
        <v>4377</v>
      </c>
      <c r="U5" s="286">
        <v>2106</v>
      </c>
    </row>
    <row r="6" spans="1:21" ht="20.100000000000001" customHeight="1" x14ac:dyDescent="0.3">
      <c r="A6" s="13">
        <v>2020</v>
      </c>
      <c r="B6" s="612">
        <v>14396</v>
      </c>
      <c r="C6" s="612">
        <v>7137</v>
      </c>
      <c r="D6" s="612">
        <v>566</v>
      </c>
      <c r="E6" s="612">
        <v>291</v>
      </c>
      <c r="F6" s="612">
        <v>293</v>
      </c>
      <c r="G6" s="612">
        <v>148</v>
      </c>
      <c r="H6" s="612">
        <v>732</v>
      </c>
      <c r="I6" s="612">
        <v>399</v>
      </c>
      <c r="J6" s="612">
        <v>637</v>
      </c>
      <c r="K6" s="612">
        <v>365</v>
      </c>
      <c r="L6" s="612">
        <v>1047</v>
      </c>
      <c r="M6" s="612">
        <v>595</v>
      </c>
      <c r="N6" s="612">
        <v>2270</v>
      </c>
      <c r="O6" s="612">
        <v>1050</v>
      </c>
      <c r="P6" s="612">
        <v>1997</v>
      </c>
      <c r="Q6" s="612">
        <v>897</v>
      </c>
      <c r="R6" s="612">
        <v>2074</v>
      </c>
      <c r="S6" s="612">
        <v>998</v>
      </c>
      <c r="T6" s="612">
        <v>4780</v>
      </c>
      <c r="U6" s="612">
        <v>2394</v>
      </c>
    </row>
  </sheetData>
  <mergeCells count="11">
    <mergeCell ref="T1:U1"/>
    <mergeCell ref="A1:A2"/>
    <mergeCell ref="B1:C1"/>
    <mergeCell ref="D1:E1"/>
    <mergeCell ref="F1:G1"/>
    <mergeCell ref="R1:S1"/>
    <mergeCell ref="H1:I1"/>
    <mergeCell ref="J1:K1"/>
    <mergeCell ref="L1:M1"/>
    <mergeCell ref="N1:O1"/>
    <mergeCell ref="P1:Q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19" sqref="F19"/>
    </sheetView>
  </sheetViews>
  <sheetFormatPr defaultColWidth="21" defaultRowHeight="16.5" x14ac:dyDescent="0.3"/>
  <sheetData>
    <row r="1" spans="1:7" ht="20.100000000000001" customHeight="1" x14ac:dyDescent="0.3">
      <c r="A1" s="335" t="s">
        <v>1</v>
      </c>
      <c r="B1" s="336" t="s">
        <v>36</v>
      </c>
      <c r="C1" s="336" t="s">
        <v>36</v>
      </c>
      <c r="D1" s="336" t="s">
        <v>36</v>
      </c>
      <c r="E1" s="336" t="s">
        <v>35</v>
      </c>
      <c r="F1" s="336" t="s">
        <v>35</v>
      </c>
      <c r="G1" s="336" t="s">
        <v>35</v>
      </c>
    </row>
    <row r="2" spans="1:7" ht="20.100000000000001" customHeight="1" x14ac:dyDescent="0.3">
      <c r="A2" s="336" t="s">
        <v>1</v>
      </c>
      <c r="B2" s="8" t="s">
        <v>4</v>
      </c>
      <c r="C2" s="8" t="s">
        <v>34</v>
      </c>
      <c r="D2" s="8" t="s">
        <v>33</v>
      </c>
      <c r="E2" s="8" t="s">
        <v>4</v>
      </c>
      <c r="F2" s="8" t="s">
        <v>34</v>
      </c>
      <c r="G2" s="8" t="s">
        <v>33</v>
      </c>
    </row>
    <row r="3" spans="1:7" ht="20.100000000000001" customHeight="1" x14ac:dyDescent="0.3">
      <c r="A3" s="9" t="s">
        <v>10</v>
      </c>
      <c r="B3" s="3">
        <v>14617</v>
      </c>
      <c r="C3" s="3">
        <v>13381</v>
      </c>
      <c r="D3" s="3">
        <v>1236</v>
      </c>
      <c r="E3" s="5">
        <v>2.0299999999999998</v>
      </c>
      <c r="F3" s="5">
        <v>1.86</v>
      </c>
      <c r="G3" s="5">
        <v>0.17</v>
      </c>
    </row>
    <row r="4" spans="1:7" ht="20.100000000000001" customHeight="1" x14ac:dyDescent="0.3">
      <c r="A4" s="9" t="s">
        <v>12</v>
      </c>
      <c r="B4" s="3">
        <v>14631</v>
      </c>
      <c r="C4" s="3">
        <v>13280</v>
      </c>
      <c r="D4" s="3">
        <v>1351</v>
      </c>
      <c r="E4" s="5">
        <v>0.79</v>
      </c>
      <c r="F4" s="5">
        <v>0.72</v>
      </c>
      <c r="G4" s="5">
        <v>7.0000000000000007E-2</v>
      </c>
    </row>
    <row r="5" spans="1:7" ht="20.100000000000001" customHeight="1" x14ac:dyDescent="0.3">
      <c r="A5" s="9" t="s">
        <v>13</v>
      </c>
      <c r="B5" s="3">
        <v>14605</v>
      </c>
      <c r="C5" s="3">
        <v>13241</v>
      </c>
      <c r="D5" s="3">
        <v>1364</v>
      </c>
      <c r="E5" s="5">
        <v>2.06</v>
      </c>
      <c r="F5" s="5">
        <v>1.81</v>
      </c>
      <c r="G5" s="5">
        <v>5.19</v>
      </c>
    </row>
    <row r="6" spans="1:7" ht="20.100000000000001" customHeight="1" x14ac:dyDescent="0.3">
      <c r="A6" s="9" t="s">
        <v>14</v>
      </c>
      <c r="B6" s="3">
        <v>14370</v>
      </c>
      <c r="C6" s="3">
        <v>12996</v>
      </c>
      <c r="D6" s="3">
        <v>1374</v>
      </c>
      <c r="E6" s="5">
        <v>1.96</v>
      </c>
      <c r="F6" s="5">
        <v>1.78</v>
      </c>
      <c r="G6" s="5">
        <v>0.19</v>
      </c>
    </row>
    <row r="7" spans="1:7" ht="20.100000000000001" customHeight="1" x14ac:dyDescent="0.3">
      <c r="A7" s="9" t="s">
        <v>15</v>
      </c>
      <c r="B7" s="3">
        <v>14211</v>
      </c>
      <c r="C7" s="3">
        <v>12756</v>
      </c>
      <c r="D7" s="3">
        <v>1455</v>
      </c>
      <c r="E7" s="5">
        <v>2.08</v>
      </c>
      <c r="F7" s="5">
        <v>1.87</v>
      </c>
      <c r="G7" s="5">
        <v>0.21</v>
      </c>
    </row>
    <row r="8" spans="1:7" ht="20.100000000000001" customHeight="1" x14ac:dyDescent="0.3">
      <c r="A8" s="9" t="s">
        <v>16</v>
      </c>
      <c r="B8" s="3">
        <v>14150</v>
      </c>
      <c r="C8" s="3">
        <v>12719</v>
      </c>
      <c r="D8" s="3">
        <v>1432</v>
      </c>
      <c r="E8" s="5">
        <v>2.1</v>
      </c>
      <c r="F8" s="5">
        <v>1.88</v>
      </c>
      <c r="G8" s="5">
        <v>0.21</v>
      </c>
    </row>
    <row r="9" spans="1:7" ht="20.100000000000001" customHeight="1" x14ac:dyDescent="0.3">
      <c r="A9" s="9" t="s">
        <v>17</v>
      </c>
      <c r="B9" s="3">
        <v>14017</v>
      </c>
      <c r="C9" s="3">
        <v>11985</v>
      </c>
      <c r="D9" s="3">
        <v>2032</v>
      </c>
      <c r="E9" s="5">
        <v>2.0099999999999998</v>
      </c>
      <c r="F9" s="5">
        <v>1.72</v>
      </c>
      <c r="G9" s="5">
        <v>0.28999999999999998</v>
      </c>
    </row>
    <row r="10" spans="1:7" ht="20.100000000000001" customHeight="1" x14ac:dyDescent="0.3">
      <c r="A10" s="12" t="s">
        <v>18</v>
      </c>
      <c r="B10" s="3">
        <v>14002</v>
      </c>
      <c r="C10" s="3">
        <v>11976</v>
      </c>
      <c r="D10" s="3">
        <v>2026</v>
      </c>
      <c r="E10" s="5">
        <v>2.1</v>
      </c>
      <c r="F10" s="5">
        <v>1.8</v>
      </c>
      <c r="G10" s="5">
        <v>0.3</v>
      </c>
    </row>
  </sheetData>
  <mergeCells count="3">
    <mergeCell ref="A1:A2"/>
    <mergeCell ref="B1:D1"/>
    <mergeCell ref="E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opLeftCell="B1" workbookViewId="0">
      <selection activeCell="C11" sqref="C11"/>
    </sheetView>
  </sheetViews>
  <sheetFormatPr defaultColWidth="21" defaultRowHeight="16.5" x14ac:dyDescent="0.3"/>
  <sheetData>
    <row r="1" spans="1:12" ht="20.100000000000001" customHeight="1" x14ac:dyDescent="0.3">
      <c r="A1" s="1" t="s">
        <v>1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</row>
    <row r="2" spans="1:12" ht="20.100000000000001" customHeight="1" x14ac:dyDescent="0.3">
      <c r="A2" s="9">
        <v>2005</v>
      </c>
      <c r="B2" s="3">
        <v>8552</v>
      </c>
      <c r="C2" s="3">
        <v>54</v>
      </c>
      <c r="D2" s="14" t="s">
        <v>47</v>
      </c>
      <c r="E2" s="3">
        <v>2676</v>
      </c>
      <c r="F2" s="3">
        <v>1952</v>
      </c>
      <c r="G2" s="337">
        <v>2681</v>
      </c>
      <c r="H2" s="338"/>
      <c r="I2" s="339"/>
      <c r="J2" s="3">
        <v>557</v>
      </c>
      <c r="K2" s="3">
        <v>473</v>
      </c>
      <c r="L2" s="3">
        <v>159</v>
      </c>
    </row>
    <row r="3" spans="1:12" ht="20.100000000000001" customHeight="1" x14ac:dyDescent="0.3">
      <c r="A3" s="9">
        <v>2010</v>
      </c>
      <c r="B3" s="3">
        <v>7342</v>
      </c>
      <c r="C3" s="3">
        <v>45</v>
      </c>
      <c r="D3" s="3">
        <v>127</v>
      </c>
      <c r="E3" s="3">
        <v>2577</v>
      </c>
      <c r="F3" s="3">
        <v>1653</v>
      </c>
      <c r="G3" s="3">
        <v>792</v>
      </c>
      <c r="H3" s="3">
        <v>526</v>
      </c>
      <c r="I3" s="3">
        <v>527</v>
      </c>
      <c r="J3" s="3">
        <v>445</v>
      </c>
      <c r="K3" s="3">
        <v>426</v>
      </c>
      <c r="L3" s="3">
        <v>224</v>
      </c>
    </row>
    <row r="4" spans="1:12" ht="20.100000000000001" customHeight="1" x14ac:dyDescent="0.3">
      <c r="A4" s="9">
        <v>2015</v>
      </c>
      <c r="B4" s="3">
        <v>7074</v>
      </c>
      <c r="C4" s="3">
        <v>49</v>
      </c>
      <c r="D4" s="3">
        <v>164</v>
      </c>
      <c r="E4" s="3">
        <v>2634</v>
      </c>
      <c r="F4" s="3">
        <v>1518</v>
      </c>
      <c r="G4" s="3">
        <v>779</v>
      </c>
      <c r="H4" s="3">
        <v>477</v>
      </c>
      <c r="I4" s="3">
        <v>448</v>
      </c>
      <c r="J4" s="3">
        <v>379</v>
      </c>
      <c r="K4" s="3">
        <v>367</v>
      </c>
      <c r="L4" s="3">
        <v>259</v>
      </c>
    </row>
    <row r="5" spans="1:12" ht="20.100000000000001" customHeight="1" x14ac:dyDescent="0.3">
      <c r="A5" s="9">
        <v>2020</v>
      </c>
      <c r="B5" s="3">
        <f>SUM(C5:L5)</f>
        <v>6659</v>
      </c>
      <c r="C5" s="3">
        <v>25</v>
      </c>
      <c r="D5" s="3">
        <v>65</v>
      </c>
      <c r="E5" s="3">
        <v>2729</v>
      </c>
      <c r="F5" s="3">
        <v>1548</v>
      </c>
      <c r="G5" s="3">
        <v>646</v>
      </c>
      <c r="H5" s="3">
        <v>462</v>
      </c>
      <c r="I5" s="3">
        <v>373</v>
      </c>
      <c r="J5" s="3">
        <v>324</v>
      </c>
      <c r="K5" s="3">
        <v>285</v>
      </c>
      <c r="L5" s="3">
        <v>202</v>
      </c>
    </row>
  </sheetData>
  <mergeCells count="1">
    <mergeCell ref="G2:I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zoomScale="85" zoomScaleNormal="85" workbookViewId="0">
      <selection activeCell="J21" sqref="J21:K21"/>
    </sheetView>
  </sheetViews>
  <sheetFormatPr defaultRowHeight="13.5" x14ac:dyDescent="0.15"/>
  <cols>
    <col min="1" max="1" width="13.625" style="15" customWidth="1"/>
    <col min="2" max="3" width="14" style="15" customWidth="1"/>
    <col min="4" max="5" width="9" style="15"/>
    <col min="6" max="8" width="8.125" style="15" customWidth="1"/>
    <col min="9" max="9" width="9" style="16"/>
    <col min="10" max="10" width="9" style="15"/>
    <col min="11" max="11" width="9.25" style="15" customWidth="1"/>
    <col min="12" max="12" width="11.5" style="15" customWidth="1"/>
    <col min="13" max="16384" width="9" style="15"/>
  </cols>
  <sheetData>
    <row r="1" spans="1:17" ht="15" customHeight="1" x14ac:dyDescent="0.15"/>
    <row r="2" spans="1:17" s="18" customFormat="1" ht="42" customHeight="1" x14ac:dyDescent="0.3">
      <c r="A2" s="343" t="s">
        <v>48</v>
      </c>
      <c r="B2" s="343"/>
      <c r="C2" s="343"/>
      <c r="D2" s="343"/>
      <c r="E2" s="343"/>
      <c r="F2" s="343"/>
      <c r="G2" s="343"/>
      <c r="H2" s="343"/>
      <c r="I2" s="17"/>
      <c r="J2" s="344" t="s">
        <v>49</v>
      </c>
      <c r="K2" s="344"/>
      <c r="L2" s="344"/>
      <c r="M2" s="344"/>
      <c r="N2" s="344"/>
      <c r="O2" s="344"/>
      <c r="P2" s="344"/>
      <c r="Q2" s="344"/>
    </row>
    <row r="3" spans="1:17" s="19" customFormat="1" ht="20.100000000000001" customHeight="1" thickBot="1" x14ac:dyDescent="0.35">
      <c r="A3" s="19" t="s">
        <v>50</v>
      </c>
      <c r="C3" s="20"/>
      <c r="I3" s="21"/>
      <c r="P3" s="345" t="s">
        <v>51</v>
      </c>
      <c r="Q3" s="345"/>
    </row>
    <row r="4" spans="1:17" s="24" customFormat="1" ht="19.5" customHeight="1" thickTop="1" x14ac:dyDescent="0.15">
      <c r="A4" s="22" t="s">
        <v>52</v>
      </c>
      <c r="B4" s="346" t="s">
        <v>53</v>
      </c>
      <c r="C4" s="347"/>
      <c r="D4" s="348" t="s">
        <v>54</v>
      </c>
      <c r="E4" s="347"/>
      <c r="F4" s="346" t="s">
        <v>55</v>
      </c>
      <c r="G4" s="348"/>
      <c r="H4" s="348"/>
      <c r="I4" s="23"/>
      <c r="J4" s="348" t="s">
        <v>56</v>
      </c>
      <c r="K4" s="347"/>
      <c r="L4" s="349" t="s">
        <v>57</v>
      </c>
      <c r="M4" s="350"/>
      <c r="N4" s="351" t="s">
        <v>58</v>
      </c>
      <c r="O4" s="350"/>
      <c r="P4" s="349" t="s">
        <v>59</v>
      </c>
      <c r="Q4" s="352"/>
    </row>
    <row r="5" spans="1:17" s="24" customFormat="1" ht="19.5" customHeight="1" x14ac:dyDescent="0.3">
      <c r="A5" s="25"/>
      <c r="B5" s="340" t="s">
        <v>60</v>
      </c>
      <c r="C5" s="340" t="s">
        <v>61</v>
      </c>
      <c r="D5" s="342" t="s">
        <v>62</v>
      </c>
      <c r="E5" s="342" t="s">
        <v>63</v>
      </c>
      <c r="F5" s="353" t="s">
        <v>62</v>
      </c>
      <c r="G5" s="353"/>
      <c r="H5" s="354"/>
      <c r="I5" s="23"/>
      <c r="J5" s="356" t="s">
        <v>63</v>
      </c>
      <c r="K5" s="357"/>
      <c r="L5" s="26" t="s">
        <v>62</v>
      </c>
      <c r="M5" s="27" t="s">
        <v>63</v>
      </c>
      <c r="N5" s="27" t="s">
        <v>62</v>
      </c>
      <c r="O5" s="27" t="s">
        <v>63</v>
      </c>
      <c r="P5" s="27" t="s">
        <v>62</v>
      </c>
      <c r="Q5" s="26" t="s">
        <v>63</v>
      </c>
    </row>
    <row r="6" spans="1:17" s="31" customFormat="1" ht="19.5" customHeight="1" x14ac:dyDescent="0.3">
      <c r="A6" s="28" t="s">
        <v>64</v>
      </c>
      <c r="B6" s="341"/>
      <c r="C6" s="341"/>
      <c r="D6" s="341"/>
      <c r="E6" s="341"/>
      <c r="F6" s="358" t="s">
        <v>65</v>
      </c>
      <c r="G6" s="358"/>
      <c r="H6" s="359"/>
      <c r="I6" s="23"/>
      <c r="J6" s="360" t="s">
        <v>66</v>
      </c>
      <c r="K6" s="361"/>
      <c r="L6" s="29" t="s">
        <v>65</v>
      </c>
      <c r="M6" s="30" t="s">
        <v>66</v>
      </c>
      <c r="N6" s="30" t="s">
        <v>65</v>
      </c>
      <c r="O6" s="30" t="s">
        <v>66</v>
      </c>
      <c r="P6" s="30" t="s">
        <v>65</v>
      </c>
      <c r="Q6" s="29" t="s">
        <v>66</v>
      </c>
    </row>
    <row r="7" spans="1:17" s="31" customFormat="1" ht="30.75" customHeight="1" x14ac:dyDescent="0.3">
      <c r="A7" s="32">
        <v>2018</v>
      </c>
      <c r="B7" s="33">
        <v>17974</v>
      </c>
      <c r="C7" s="34">
        <v>87336.2</v>
      </c>
      <c r="D7" s="33">
        <v>11977</v>
      </c>
      <c r="E7" s="33">
        <v>63811</v>
      </c>
      <c r="F7" s="355">
        <v>5707</v>
      </c>
      <c r="G7" s="355"/>
      <c r="H7" s="355"/>
      <c r="I7" s="23"/>
      <c r="J7" s="355">
        <v>22105</v>
      </c>
      <c r="K7" s="355"/>
      <c r="L7" s="35">
        <v>81</v>
      </c>
      <c r="M7" s="36">
        <v>137.69999999999999</v>
      </c>
      <c r="N7" s="35">
        <v>140</v>
      </c>
      <c r="O7" s="36">
        <v>292.5</v>
      </c>
      <c r="P7" s="37">
        <v>70</v>
      </c>
      <c r="Q7" s="35">
        <v>990</v>
      </c>
    </row>
    <row r="8" spans="1:17" s="38" customFormat="1" ht="30.75" customHeight="1" x14ac:dyDescent="0.3">
      <c r="A8" s="32">
        <v>2019</v>
      </c>
      <c r="B8" s="33">
        <f>D8+F8+L8+N8+P8</f>
        <v>15862</v>
      </c>
      <c r="C8" s="34">
        <f>E8+J8+M8+O8+Q8</f>
        <v>78782.8</v>
      </c>
      <c r="D8" s="33">
        <v>11950</v>
      </c>
      <c r="E8" s="33">
        <v>57981</v>
      </c>
      <c r="F8" s="355">
        <v>3377</v>
      </c>
      <c r="G8" s="355"/>
      <c r="H8" s="355"/>
      <c r="I8" s="23"/>
      <c r="J8" s="355">
        <v>18226</v>
      </c>
      <c r="K8" s="355"/>
      <c r="L8" s="35">
        <v>29</v>
      </c>
      <c r="M8" s="36">
        <v>93.6</v>
      </c>
      <c r="N8" s="35">
        <v>441</v>
      </c>
      <c r="O8" s="36">
        <v>1358.2</v>
      </c>
      <c r="P8" s="37">
        <v>65</v>
      </c>
      <c r="Q8" s="35">
        <v>1124</v>
      </c>
    </row>
    <row r="9" spans="1:17" s="46" customFormat="1" ht="30.75" customHeight="1" thickBot="1" x14ac:dyDescent="0.35">
      <c r="A9" s="39">
        <v>2020</v>
      </c>
      <c r="B9" s="40">
        <f>D9+F9+L9+N9+P9</f>
        <v>15577</v>
      </c>
      <c r="C9" s="41">
        <f>E9+J9+M9+O9+Q9</f>
        <v>81101.100000000006</v>
      </c>
      <c r="D9" s="40">
        <v>12279</v>
      </c>
      <c r="E9" s="40">
        <v>64072</v>
      </c>
      <c r="F9" s="362">
        <v>2722</v>
      </c>
      <c r="G9" s="362"/>
      <c r="H9" s="362"/>
      <c r="I9" s="42"/>
      <c r="J9" s="362">
        <v>14616</v>
      </c>
      <c r="K9" s="362"/>
      <c r="L9" s="43">
        <v>156</v>
      </c>
      <c r="M9" s="44">
        <v>530.5</v>
      </c>
      <c r="N9" s="43">
        <v>353</v>
      </c>
      <c r="O9" s="44">
        <v>723.6</v>
      </c>
      <c r="P9" s="45">
        <v>67</v>
      </c>
      <c r="Q9" s="43">
        <v>1159</v>
      </c>
    </row>
    <row r="10" spans="1:17" s="47" customFormat="1" ht="20.100000000000001" customHeight="1" thickTop="1" x14ac:dyDescent="0.15">
      <c r="A10" s="363" t="s">
        <v>67</v>
      </c>
      <c r="B10" s="363"/>
      <c r="F10" s="48"/>
      <c r="G10" s="48"/>
      <c r="H10" s="48"/>
      <c r="K10" s="364" t="s">
        <v>68</v>
      </c>
      <c r="L10" s="364"/>
      <c r="M10" s="364"/>
      <c r="N10" s="364"/>
      <c r="O10" s="364"/>
      <c r="P10" s="364"/>
      <c r="Q10" s="364"/>
    </row>
    <row r="11" spans="1:17" x14ac:dyDescent="0.15">
      <c r="J11" s="16"/>
      <c r="K11" s="16"/>
      <c r="L11" s="16"/>
      <c r="M11" s="16"/>
      <c r="N11" s="16"/>
      <c r="O11" s="16"/>
      <c r="P11" s="16"/>
      <c r="Q11" s="16"/>
    </row>
    <row r="12" spans="1:17" x14ac:dyDescent="0.15">
      <c r="J12" s="16"/>
      <c r="K12" s="16"/>
      <c r="L12" s="16"/>
      <c r="M12" s="16"/>
      <c r="N12" s="16"/>
      <c r="O12" s="16"/>
      <c r="P12" s="16"/>
      <c r="Q12" s="16"/>
    </row>
    <row r="13" spans="1:17" s="50" customFormat="1" ht="40.5" customHeight="1" x14ac:dyDescent="0.15">
      <c r="A13" s="365" t="s">
        <v>69</v>
      </c>
      <c r="B13" s="365"/>
      <c r="C13" s="365"/>
      <c r="D13" s="365"/>
      <c r="E13" s="365"/>
      <c r="F13" s="365"/>
      <c r="G13" s="365"/>
      <c r="H13" s="365"/>
      <c r="I13" s="49"/>
      <c r="J13" s="366" t="s">
        <v>70</v>
      </c>
      <c r="K13" s="366"/>
      <c r="L13" s="366"/>
      <c r="M13" s="366"/>
      <c r="N13" s="366"/>
      <c r="O13" s="366"/>
      <c r="P13" s="366"/>
      <c r="Q13" s="366"/>
    </row>
    <row r="14" spans="1:17" x14ac:dyDescent="0.15">
      <c r="A14" s="51"/>
      <c r="B14" s="51"/>
      <c r="C14" s="52"/>
      <c r="D14" s="52"/>
      <c r="E14" s="52"/>
      <c r="F14" s="52"/>
      <c r="G14" s="53"/>
      <c r="H14" s="52"/>
      <c r="I14" s="51"/>
      <c r="J14" s="54"/>
      <c r="K14" s="16"/>
      <c r="L14" s="16"/>
      <c r="M14" s="16"/>
      <c r="N14" s="16"/>
      <c r="O14" s="16"/>
      <c r="P14" s="16"/>
      <c r="Q14" s="16"/>
    </row>
    <row r="15" spans="1:17" s="19" customFormat="1" ht="20.100000000000001" customHeight="1" thickBot="1" x14ac:dyDescent="0.35">
      <c r="A15" s="382" t="s">
        <v>71</v>
      </c>
      <c r="B15" s="382"/>
      <c r="C15" s="55"/>
      <c r="D15" s="56"/>
      <c r="E15" s="56"/>
      <c r="F15" s="56"/>
      <c r="G15" s="57"/>
      <c r="H15" s="57"/>
      <c r="I15" s="58"/>
      <c r="J15" s="21"/>
      <c r="K15" s="21"/>
      <c r="L15" s="59"/>
      <c r="M15" s="59"/>
      <c r="N15" s="59"/>
      <c r="O15" s="59"/>
      <c r="P15" s="367" t="s">
        <v>72</v>
      </c>
      <c r="Q15" s="367"/>
    </row>
    <row r="16" spans="1:17" s="62" customFormat="1" ht="17.25" customHeight="1" thickTop="1" x14ac:dyDescent="0.15">
      <c r="A16" s="60" t="s">
        <v>52</v>
      </c>
      <c r="B16" s="368" t="s">
        <v>73</v>
      </c>
      <c r="C16" s="369"/>
      <c r="D16" s="370"/>
      <c r="E16" s="371" t="s">
        <v>74</v>
      </c>
      <c r="F16" s="372"/>
      <c r="G16" s="372"/>
      <c r="H16" s="372"/>
      <c r="I16" s="61"/>
      <c r="J16" s="373"/>
      <c r="K16" s="374"/>
      <c r="L16" s="375" t="s">
        <v>75</v>
      </c>
      <c r="M16" s="376"/>
      <c r="N16" s="376"/>
      <c r="O16" s="376"/>
      <c r="P16" s="376"/>
      <c r="Q16" s="376"/>
    </row>
    <row r="17" spans="1:18" s="62" customFormat="1" ht="17.25" customHeight="1" x14ac:dyDescent="0.15">
      <c r="A17" s="63"/>
      <c r="B17" s="26" t="s">
        <v>62</v>
      </c>
      <c r="C17" s="391" t="s">
        <v>63</v>
      </c>
      <c r="D17" s="392"/>
      <c r="E17" s="354" t="s">
        <v>62</v>
      </c>
      <c r="F17" s="377"/>
      <c r="G17" s="354" t="s">
        <v>63</v>
      </c>
      <c r="H17" s="378"/>
      <c r="I17" s="23"/>
      <c r="J17" s="379"/>
      <c r="K17" s="379"/>
      <c r="L17" s="380" t="s">
        <v>62</v>
      </c>
      <c r="M17" s="381"/>
      <c r="N17" s="380" t="s">
        <v>76</v>
      </c>
      <c r="O17" s="383"/>
      <c r="P17" s="383"/>
      <c r="Q17" s="383"/>
    </row>
    <row r="18" spans="1:18" s="62" customFormat="1" ht="17.25" customHeight="1" x14ac:dyDescent="0.15">
      <c r="A18" s="28" t="s">
        <v>64</v>
      </c>
      <c r="B18" s="29" t="s">
        <v>65</v>
      </c>
      <c r="C18" s="359" t="s">
        <v>66</v>
      </c>
      <c r="D18" s="361"/>
      <c r="E18" s="359" t="s">
        <v>65</v>
      </c>
      <c r="F18" s="361"/>
      <c r="G18" s="359" t="s">
        <v>66</v>
      </c>
      <c r="H18" s="360"/>
      <c r="I18" s="64"/>
      <c r="J18" s="384" t="s">
        <v>77</v>
      </c>
      <c r="K18" s="388"/>
      <c r="L18" s="389" t="s">
        <v>65</v>
      </c>
      <c r="M18" s="390"/>
      <c r="N18" s="389"/>
      <c r="O18" s="390"/>
      <c r="P18" s="384" t="s">
        <v>77</v>
      </c>
      <c r="Q18" s="384"/>
    </row>
    <row r="19" spans="1:18" s="67" customFormat="1" ht="32.25" customHeight="1" x14ac:dyDescent="0.15">
      <c r="A19" s="65">
        <v>2018</v>
      </c>
      <c r="B19" s="66">
        <v>11977</v>
      </c>
      <c r="C19" s="385">
        <v>63811</v>
      </c>
      <c r="D19" s="385"/>
      <c r="E19" s="385">
        <v>11977</v>
      </c>
      <c r="F19" s="385"/>
      <c r="G19" s="385">
        <v>63811</v>
      </c>
      <c r="H19" s="385"/>
      <c r="I19" s="61"/>
      <c r="J19" s="386">
        <v>533</v>
      </c>
      <c r="K19" s="386"/>
      <c r="L19" s="387">
        <v>0</v>
      </c>
      <c r="M19" s="387"/>
      <c r="N19" s="387">
        <v>0</v>
      </c>
      <c r="O19" s="387"/>
      <c r="P19" s="387">
        <v>0</v>
      </c>
      <c r="Q19" s="387"/>
    </row>
    <row r="20" spans="1:18" s="67" customFormat="1" ht="32.25" customHeight="1" x14ac:dyDescent="0.15">
      <c r="A20" s="65">
        <v>2019</v>
      </c>
      <c r="B20" s="66">
        <v>11950</v>
      </c>
      <c r="C20" s="385">
        <v>57981</v>
      </c>
      <c r="D20" s="385"/>
      <c r="E20" s="385">
        <v>11950</v>
      </c>
      <c r="F20" s="385"/>
      <c r="G20" s="385">
        <v>57981</v>
      </c>
      <c r="H20" s="385"/>
      <c r="I20" s="61"/>
      <c r="J20" s="386">
        <v>485</v>
      </c>
      <c r="K20" s="386"/>
      <c r="L20" s="387">
        <v>0</v>
      </c>
      <c r="M20" s="387"/>
      <c r="N20" s="387">
        <v>0</v>
      </c>
      <c r="O20" s="387"/>
      <c r="P20" s="387">
        <v>0</v>
      </c>
      <c r="Q20" s="387"/>
    </row>
    <row r="21" spans="1:18" s="71" customFormat="1" ht="32.25" customHeight="1" thickBot="1" x14ac:dyDescent="0.2">
      <c r="A21" s="68">
        <v>2020</v>
      </c>
      <c r="B21" s="69">
        <v>12279</v>
      </c>
      <c r="C21" s="394">
        <v>64072</v>
      </c>
      <c r="D21" s="394"/>
      <c r="E21" s="394">
        <v>12279</v>
      </c>
      <c r="F21" s="394"/>
      <c r="G21" s="394">
        <v>64072</v>
      </c>
      <c r="H21" s="394"/>
      <c r="I21" s="70"/>
      <c r="J21" s="395">
        <v>522</v>
      </c>
      <c r="K21" s="395"/>
      <c r="L21" s="396">
        <v>0</v>
      </c>
      <c r="M21" s="396"/>
      <c r="N21" s="396">
        <v>0</v>
      </c>
      <c r="O21" s="396"/>
      <c r="P21" s="396" t="s">
        <v>78</v>
      </c>
      <c r="Q21" s="396"/>
    </row>
    <row r="22" spans="1:18" s="21" customFormat="1" ht="20.100000000000001" customHeight="1" thickTop="1" x14ac:dyDescent="0.3">
      <c r="A22" s="363" t="s">
        <v>79</v>
      </c>
      <c r="B22" s="363"/>
      <c r="C22" s="363"/>
      <c r="D22" s="72"/>
      <c r="E22" s="72"/>
      <c r="M22" s="393" t="s">
        <v>68</v>
      </c>
      <c r="N22" s="393"/>
      <c r="O22" s="393"/>
      <c r="P22" s="393"/>
      <c r="Q22" s="393"/>
    </row>
    <row r="23" spans="1:18" s="73" customFormat="1" ht="12" x14ac:dyDescent="0.15">
      <c r="I23" s="47"/>
    </row>
    <row r="24" spans="1:18" s="73" customFormat="1" ht="12" x14ac:dyDescent="0.15">
      <c r="I24" s="47"/>
    </row>
    <row r="25" spans="1:18" s="73" customFormat="1" ht="12" x14ac:dyDescent="0.15">
      <c r="I25" s="47"/>
      <c r="N25" s="74"/>
      <c r="O25" s="74"/>
      <c r="P25" s="74"/>
      <c r="Q25" s="74"/>
      <c r="R25" s="74"/>
    </row>
    <row r="26" spans="1:18" s="73" customFormat="1" ht="12" x14ac:dyDescent="0.15">
      <c r="I26" s="47"/>
    </row>
  </sheetData>
  <mergeCells count="70">
    <mergeCell ref="A22:C22"/>
    <mergeCell ref="M22:Q22"/>
    <mergeCell ref="P20:Q20"/>
    <mergeCell ref="C21:D21"/>
    <mergeCell ref="E21:F21"/>
    <mergeCell ref="G21:H21"/>
    <mergeCell ref="J21:K21"/>
    <mergeCell ref="L21:M21"/>
    <mergeCell ref="N21:O21"/>
    <mergeCell ref="P21:Q21"/>
    <mergeCell ref="C20:D20"/>
    <mergeCell ref="E20:F20"/>
    <mergeCell ref="G20:H20"/>
    <mergeCell ref="J20:K20"/>
    <mergeCell ref="L20:M20"/>
    <mergeCell ref="N20:O20"/>
    <mergeCell ref="N17:Q17"/>
    <mergeCell ref="P18:Q18"/>
    <mergeCell ref="C19:D19"/>
    <mergeCell ref="E19:F19"/>
    <mergeCell ref="G19:H19"/>
    <mergeCell ref="J19:K19"/>
    <mergeCell ref="L19:M19"/>
    <mergeCell ref="N19:O19"/>
    <mergeCell ref="P19:Q19"/>
    <mergeCell ref="C18:D18"/>
    <mergeCell ref="E18:F18"/>
    <mergeCell ref="G18:H18"/>
    <mergeCell ref="J18:K18"/>
    <mergeCell ref="L18:M18"/>
    <mergeCell ref="N18:O18"/>
    <mergeCell ref="C17:D17"/>
    <mergeCell ref="E17:F17"/>
    <mergeCell ref="G17:H17"/>
    <mergeCell ref="J17:K17"/>
    <mergeCell ref="L17:M17"/>
    <mergeCell ref="A15:B15"/>
    <mergeCell ref="P15:Q15"/>
    <mergeCell ref="B16:D16"/>
    <mergeCell ref="E16:H16"/>
    <mergeCell ref="J16:K16"/>
    <mergeCell ref="L16:Q16"/>
    <mergeCell ref="F9:H9"/>
    <mergeCell ref="J9:K9"/>
    <mergeCell ref="A10:B10"/>
    <mergeCell ref="K10:Q10"/>
    <mergeCell ref="A13:H13"/>
    <mergeCell ref="J13:Q13"/>
    <mergeCell ref="F7:H7"/>
    <mergeCell ref="J7:K7"/>
    <mergeCell ref="F8:H8"/>
    <mergeCell ref="J8:K8"/>
    <mergeCell ref="J5:K5"/>
    <mergeCell ref="F6:H6"/>
    <mergeCell ref="J6:K6"/>
    <mergeCell ref="B5:B6"/>
    <mergeCell ref="C5:C6"/>
    <mergeCell ref="D5:D6"/>
    <mergeCell ref="A2:H2"/>
    <mergeCell ref="J2:Q2"/>
    <mergeCell ref="P3:Q3"/>
    <mergeCell ref="B4:C4"/>
    <mergeCell ref="D4:E4"/>
    <mergeCell ref="F4:H4"/>
    <mergeCell ref="J4:K4"/>
    <mergeCell ref="L4:M4"/>
    <mergeCell ref="N4:O4"/>
    <mergeCell ref="P4:Q4"/>
    <mergeCell ref="E5:E6"/>
    <mergeCell ref="F5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 alignWithMargins="0">
    <oddHeader>&amp;L&amp;9Ⅵ. 농림수산업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zoomScale="85" zoomScaleNormal="85" workbookViewId="0">
      <selection activeCell="N21" sqref="N21:O21"/>
    </sheetView>
  </sheetViews>
  <sheetFormatPr defaultRowHeight="13.5" x14ac:dyDescent="0.15"/>
  <cols>
    <col min="1" max="1" width="10.625" style="15" bestFit="1" customWidth="1"/>
    <col min="2" max="2" width="8.125" style="15" bestFit="1" customWidth="1"/>
    <col min="3" max="3" width="9.625" style="15" customWidth="1"/>
    <col min="4" max="4" width="7.375" style="15" bestFit="1" customWidth="1"/>
    <col min="5" max="5" width="9" style="15" bestFit="1" customWidth="1"/>
    <col min="6" max="6" width="9.125" style="15" bestFit="1" customWidth="1"/>
    <col min="7" max="7" width="9" style="15" bestFit="1" customWidth="1"/>
    <col min="8" max="8" width="11.625" style="15" bestFit="1" customWidth="1"/>
    <col min="9" max="9" width="12.5" style="15" bestFit="1" customWidth="1"/>
    <col min="10" max="10" width="7.125" style="75" customWidth="1"/>
    <col min="11" max="12" width="5.375" style="15" customWidth="1"/>
    <col min="13" max="13" width="11.125" style="15" customWidth="1"/>
    <col min="14" max="14" width="9.125" style="15" bestFit="1" customWidth="1"/>
    <col min="15" max="15" width="5.5" style="15" customWidth="1"/>
    <col min="16" max="16" width="6.125" style="15" bestFit="1" customWidth="1"/>
    <col min="17" max="17" width="9.125" style="15" bestFit="1" customWidth="1"/>
    <col min="18" max="18" width="12.875" style="15" bestFit="1" customWidth="1"/>
    <col min="19" max="19" width="6.125" style="15" bestFit="1" customWidth="1"/>
    <col min="20" max="20" width="14" style="15" bestFit="1" customWidth="1"/>
    <col min="21" max="16384" width="9" style="15"/>
  </cols>
  <sheetData>
    <row r="1" spans="1:25" ht="15" customHeight="1" x14ac:dyDescent="0.15"/>
    <row r="2" spans="1:25" s="18" customFormat="1" ht="39.950000000000003" customHeight="1" x14ac:dyDescent="0.3">
      <c r="A2" s="397" t="s">
        <v>80</v>
      </c>
      <c r="B2" s="397"/>
      <c r="C2" s="397"/>
      <c r="D2" s="397"/>
      <c r="E2" s="397"/>
      <c r="F2" s="397"/>
      <c r="G2" s="397"/>
      <c r="H2" s="397"/>
      <c r="I2" s="397"/>
      <c r="J2" s="76"/>
      <c r="K2" s="344" t="s">
        <v>81</v>
      </c>
      <c r="L2" s="344"/>
      <c r="M2" s="344"/>
      <c r="N2" s="344"/>
      <c r="O2" s="344"/>
      <c r="P2" s="344"/>
      <c r="Q2" s="344"/>
      <c r="R2" s="344"/>
      <c r="S2" s="344"/>
      <c r="T2" s="344"/>
    </row>
    <row r="3" spans="1:25" s="73" customFormat="1" ht="18" customHeight="1" thickBot="1" x14ac:dyDescent="0.2">
      <c r="A3" s="398" t="s">
        <v>71</v>
      </c>
      <c r="B3" s="398"/>
      <c r="C3" s="77"/>
      <c r="D3" s="78"/>
      <c r="E3" s="78"/>
      <c r="F3" s="78"/>
      <c r="G3" s="78"/>
      <c r="H3" s="78"/>
      <c r="J3" s="79"/>
      <c r="S3" s="399" t="s">
        <v>82</v>
      </c>
      <c r="T3" s="399"/>
    </row>
    <row r="4" spans="1:25" s="81" customFormat="1" ht="24" customHeight="1" thickTop="1" x14ac:dyDescent="0.15">
      <c r="A4" s="80" t="s">
        <v>52</v>
      </c>
      <c r="B4" s="400" t="s">
        <v>73</v>
      </c>
      <c r="C4" s="401"/>
      <c r="D4" s="400" t="s">
        <v>83</v>
      </c>
      <c r="E4" s="402"/>
      <c r="F4" s="401"/>
      <c r="G4" s="400" t="s">
        <v>84</v>
      </c>
      <c r="H4" s="402"/>
      <c r="I4" s="402"/>
      <c r="J4" s="26"/>
      <c r="K4" s="402" t="s">
        <v>85</v>
      </c>
      <c r="L4" s="402"/>
      <c r="M4" s="402"/>
      <c r="N4" s="401"/>
      <c r="O4" s="400" t="s">
        <v>86</v>
      </c>
      <c r="P4" s="402"/>
      <c r="Q4" s="401"/>
      <c r="R4" s="368" t="s">
        <v>87</v>
      </c>
      <c r="S4" s="369"/>
      <c r="T4" s="369"/>
      <c r="U4" s="26"/>
      <c r="V4" s="26"/>
    </row>
    <row r="5" spans="1:25" s="81" customFormat="1" ht="18" customHeight="1" x14ac:dyDescent="0.15">
      <c r="A5" s="82"/>
      <c r="B5" s="83" t="s">
        <v>88</v>
      </c>
      <c r="C5" s="84" t="s">
        <v>63</v>
      </c>
      <c r="D5" s="85" t="s">
        <v>62</v>
      </c>
      <c r="E5" s="85" t="s">
        <v>63</v>
      </c>
      <c r="F5" s="86" t="s">
        <v>66</v>
      </c>
      <c r="G5" s="84" t="s">
        <v>62</v>
      </c>
      <c r="H5" s="85" t="s">
        <v>63</v>
      </c>
      <c r="I5" s="29" t="s">
        <v>66</v>
      </c>
      <c r="J5" s="83"/>
      <c r="K5" s="403" t="s">
        <v>62</v>
      </c>
      <c r="L5" s="404"/>
      <c r="M5" s="87" t="s">
        <v>63</v>
      </c>
      <c r="N5" s="86" t="s">
        <v>66</v>
      </c>
      <c r="O5" s="84" t="s">
        <v>89</v>
      </c>
      <c r="P5" s="85" t="s">
        <v>63</v>
      </c>
      <c r="Q5" s="29" t="s">
        <v>66</v>
      </c>
      <c r="R5" s="84" t="s">
        <v>88</v>
      </c>
      <c r="S5" s="85" t="s">
        <v>63</v>
      </c>
      <c r="T5" s="88" t="s">
        <v>66</v>
      </c>
      <c r="U5" s="26"/>
      <c r="V5" s="26"/>
    </row>
    <row r="6" spans="1:25" s="81" customFormat="1" ht="18.75" customHeight="1" x14ac:dyDescent="0.15">
      <c r="A6" s="89" t="s">
        <v>90</v>
      </c>
      <c r="B6" s="90" t="s">
        <v>65</v>
      </c>
      <c r="C6" s="91" t="s">
        <v>66</v>
      </c>
      <c r="D6" s="30" t="s">
        <v>65</v>
      </c>
      <c r="E6" s="30"/>
      <c r="F6" s="30" t="s">
        <v>91</v>
      </c>
      <c r="G6" s="30" t="s">
        <v>92</v>
      </c>
      <c r="H6" s="30"/>
      <c r="I6" s="92" t="s">
        <v>91</v>
      </c>
      <c r="J6" s="26"/>
      <c r="K6" s="360" t="s">
        <v>65</v>
      </c>
      <c r="L6" s="361"/>
      <c r="M6" s="30"/>
      <c r="N6" s="92" t="s">
        <v>93</v>
      </c>
      <c r="O6" s="30" t="s">
        <v>65</v>
      </c>
      <c r="P6" s="30"/>
      <c r="Q6" s="92" t="s">
        <v>93</v>
      </c>
      <c r="R6" s="30" t="s">
        <v>65</v>
      </c>
      <c r="S6" s="30"/>
      <c r="T6" s="92" t="s">
        <v>93</v>
      </c>
      <c r="U6" s="26"/>
      <c r="V6" s="26"/>
    </row>
    <row r="7" spans="1:25" s="98" customFormat="1" ht="27.75" customHeight="1" x14ac:dyDescent="0.3">
      <c r="A7" s="93">
        <v>2018</v>
      </c>
      <c r="B7" s="94">
        <f>SUM(D7,G7,K7,O7,R7)</f>
        <v>5707</v>
      </c>
      <c r="C7" s="95">
        <f>SUM(E7,H7,M7,P7,S7)</f>
        <v>22105</v>
      </c>
      <c r="D7" s="95">
        <v>1766</v>
      </c>
      <c r="E7" s="95">
        <v>5949</v>
      </c>
      <c r="F7" s="95">
        <f>E7/D7*100</f>
        <v>336.86296715741787</v>
      </c>
      <c r="G7" s="95">
        <v>3793</v>
      </c>
      <c r="H7" s="95">
        <v>15786</v>
      </c>
      <c r="I7" s="95">
        <f>H7/G7*100</f>
        <v>416.18771421038758</v>
      </c>
      <c r="J7" s="96"/>
      <c r="K7" s="405">
        <v>148</v>
      </c>
      <c r="L7" s="405"/>
      <c r="M7" s="95">
        <v>370</v>
      </c>
      <c r="N7" s="95">
        <f>M7/K7*100</f>
        <v>250</v>
      </c>
      <c r="O7" s="95" t="s">
        <v>78</v>
      </c>
      <c r="P7" s="95" t="s">
        <v>78</v>
      </c>
      <c r="Q7" s="95" t="s">
        <v>94</v>
      </c>
      <c r="R7" s="95" t="s">
        <v>78</v>
      </c>
      <c r="S7" s="95" t="s">
        <v>78</v>
      </c>
      <c r="T7" s="95" t="s">
        <v>95</v>
      </c>
      <c r="U7" s="97"/>
      <c r="V7" s="97"/>
      <c r="X7" s="97"/>
      <c r="Y7" s="97"/>
    </row>
    <row r="8" spans="1:25" s="98" customFormat="1" ht="27.75" customHeight="1" x14ac:dyDescent="0.3">
      <c r="A8" s="93">
        <v>2019</v>
      </c>
      <c r="B8" s="94">
        <f>SUM(D8,G8,K8,O8,R8)</f>
        <v>3377</v>
      </c>
      <c r="C8" s="95">
        <f t="shared" ref="C8:C9" si="0">SUM(E8,H8,M8,P8,S8)</f>
        <v>18226.3</v>
      </c>
      <c r="D8" s="95">
        <v>979</v>
      </c>
      <c r="E8" s="95">
        <v>5599.8</v>
      </c>
      <c r="F8" s="95">
        <v>572</v>
      </c>
      <c r="G8" s="95">
        <v>2219</v>
      </c>
      <c r="H8" s="95">
        <v>11738.5</v>
      </c>
      <c r="I8" s="95">
        <v>529</v>
      </c>
      <c r="J8" s="96"/>
      <c r="K8" s="405">
        <v>144</v>
      </c>
      <c r="L8" s="405"/>
      <c r="M8" s="95">
        <v>720</v>
      </c>
      <c r="N8" s="95">
        <v>500</v>
      </c>
      <c r="O8" s="95" t="s">
        <v>31</v>
      </c>
      <c r="P8" s="95" t="s">
        <v>31</v>
      </c>
      <c r="Q8" s="95" t="s">
        <v>78</v>
      </c>
      <c r="R8" s="95">
        <v>35</v>
      </c>
      <c r="S8" s="95">
        <v>168</v>
      </c>
      <c r="T8" s="95">
        <v>480</v>
      </c>
      <c r="U8" s="97"/>
      <c r="V8" s="97"/>
      <c r="X8" s="97"/>
      <c r="Y8" s="97"/>
    </row>
    <row r="9" spans="1:25" s="98" customFormat="1" ht="27.75" customHeight="1" thickBot="1" x14ac:dyDescent="0.35">
      <c r="A9" s="99">
        <v>2020</v>
      </c>
      <c r="B9" s="100">
        <f>SUM(D9,G9,K9,O9,R9)</f>
        <v>2722</v>
      </c>
      <c r="C9" s="101">
        <f t="shared" si="0"/>
        <v>14615.8</v>
      </c>
      <c r="D9" s="102">
        <v>657</v>
      </c>
      <c r="E9" s="102">
        <v>3758</v>
      </c>
      <c r="F9" s="102">
        <v>572</v>
      </c>
      <c r="G9" s="102">
        <v>1865</v>
      </c>
      <c r="H9" s="102">
        <v>9865.7999999999993</v>
      </c>
      <c r="I9" s="102">
        <v>529</v>
      </c>
      <c r="J9" s="103"/>
      <c r="K9" s="406">
        <v>160</v>
      </c>
      <c r="L9" s="406"/>
      <c r="M9" s="102">
        <v>800</v>
      </c>
      <c r="N9" s="102">
        <v>500</v>
      </c>
      <c r="O9" s="102" t="s">
        <v>31</v>
      </c>
      <c r="P9" s="102" t="s">
        <v>31</v>
      </c>
      <c r="Q9" s="102" t="s">
        <v>31</v>
      </c>
      <c r="R9" s="102">
        <v>40</v>
      </c>
      <c r="S9" s="102">
        <v>192</v>
      </c>
      <c r="T9" s="102">
        <v>480</v>
      </c>
      <c r="U9" s="97"/>
      <c r="V9" s="97"/>
      <c r="X9" s="97"/>
      <c r="Y9" s="97"/>
    </row>
    <row r="10" spans="1:25" s="21" customFormat="1" ht="20.100000000000001" customHeight="1" thickTop="1" x14ac:dyDescent="0.3">
      <c r="A10" s="363" t="s">
        <v>67</v>
      </c>
      <c r="B10" s="363"/>
      <c r="J10" s="58"/>
      <c r="O10" s="393" t="s">
        <v>96</v>
      </c>
      <c r="P10" s="393"/>
      <c r="Q10" s="393"/>
      <c r="R10" s="393"/>
      <c r="S10" s="393"/>
      <c r="T10" s="393"/>
    </row>
    <row r="11" spans="1:25" s="73" customFormat="1" ht="12" x14ac:dyDescent="0.15">
      <c r="C11" s="104"/>
      <c r="E11" s="105"/>
      <c r="F11" s="105"/>
      <c r="G11" s="105"/>
      <c r="H11" s="105"/>
      <c r="I11" s="105"/>
      <c r="J11" s="79"/>
    </row>
    <row r="12" spans="1:25" s="73" customFormat="1" ht="12" x14ac:dyDescent="0.15">
      <c r="C12" s="104"/>
      <c r="J12" s="79"/>
    </row>
    <row r="14" spans="1:25" s="50" customFormat="1" ht="39.950000000000003" customHeight="1" x14ac:dyDescent="0.15">
      <c r="A14" s="344" t="s">
        <v>97</v>
      </c>
      <c r="B14" s="344"/>
      <c r="C14" s="344"/>
      <c r="D14" s="344"/>
      <c r="E14" s="344"/>
      <c r="F14" s="344"/>
      <c r="G14" s="344"/>
      <c r="H14" s="344"/>
      <c r="I14" s="344"/>
      <c r="J14" s="106"/>
      <c r="K14" s="344" t="s">
        <v>98</v>
      </c>
      <c r="L14" s="344"/>
      <c r="M14" s="344"/>
      <c r="N14" s="344"/>
      <c r="O14" s="344"/>
      <c r="P14" s="344"/>
      <c r="Q14" s="344"/>
      <c r="R14" s="344"/>
      <c r="S14" s="344"/>
      <c r="T14" s="344"/>
    </row>
    <row r="15" spans="1:25" s="19" customFormat="1" ht="20.100000000000001" customHeight="1" thickBot="1" x14ac:dyDescent="0.35">
      <c r="A15" s="107" t="s">
        <v>71</v>
      </c>
      <c r="B15" s="107"/>
      <c r="C15" s="108"/>
      <c r="D15" s="57"/>
      <c r="E15" s="57"/>
      <c r="F15" s="57"/>
      <c r="I15" s="109"/>
      <c r="J15" s="110"/>
      <c r="L15" s="111"/>
      <c r="M15" s="111"/>
      <c r="N15" s="111"/>
      <c r="S15" s="57"/>
      <c r="T15" s="109" t="s">
        <v>72</v>
      </c>
    </row>
    <row r="16" spans="1:25" s="113" customFormat="1" ht="18" customHeight="1" thickTop="1" x14ac:dyDescent="0.3">
      <c r="A16" s="407" t="s">
        <v>99</v>
      </c>
      <c r="B16" s="410" t="s">
        <v>100</v>
      </c>
      <c r="C16" s="411"/>
      <c r="D16" s="411"/>
      <c r="E16" s="412"/>
      <c r="F16" s="413" t="s">
        <v>101</v>
      </c>
      <c r="G16" s="413"/>
      <c r="H16" s="413"/>
      <c r="I16" s="413"/>
      <c r="J16" s="112"/>
      <c r="K16" s="414" t="s">
        <v>102</v>
      </c>
      <c r="L16" s="414"/>
      <c r="M16" s="414"/>
      <c r="N16" s="414"/>
      <c r="O16" s="415"/>
      <c r="P16" s="416" t="s">
        <v>103</v>
      </c>
      <c r="Q16" s="414"/>
      <c r="R16" s="414"/>
      <c r="S16" s="414"/>
      <c r="T16" s="414"/>
    </row>
    <row r="17" spans="1:20" s="113" customFormat="1" ht="18" customHeight="1" x14ac:dyDescent="0.3">
      <c r="A17" s="408"/>
      <c r="B17" s="417" t="s">
        <v>104</v>
      </c>
      <c r="C17" s="418"/>
      <c r="D17" s="417" t="s">
        <v>105</v>
      </c>
      <c r="E17" s="418"/>
      <c r="F17" s="419" t="s">
        <v>104</v>
      </c>
      <c r="G17" s="419"/>
      <c r="H17" s="420" t="s">
        <v>106</v>
      </c>
      <c r="I17" s="419"/>
      <c r="J17" s="112"/>
      <c r="K17" s="421" t="s">
        <v>107</v>
      </c>
      <c r="L17" s="418"/>
      <c r="M17" s="417" t="s">
        <v>106</v>
      </c>
      <c r="N17" s="421"/>
      <c r="O17" s="418"/>
      <c r="P17" s="417" t="s">
        <v>108</v>
      </c>
      <c r="Q17" s="418"/>
      <c r="R17" s="417" t="s">
        <v>106</v>
      </c>
      <c r="S17" s="421"/>
      <c r="T17" s="421"/>
    </row>
    <row r="18" spans="1:20" s="113" customFormat="1" ht="18" customHeight="1" x14ac:dyDescent="0.3">
      <c r="A18" s="409"/>
      <c r="B18" s="423" t="s">
        <v>109</v>
      </c>
      <c r="C18" s="409"/>
      <c r="D18" s="423" t="s">
        <v>110</v>
      </c>
      <c r="E18" s="409"/>
      <c r="F18" s="424" t="s">
        <v>109</v>
      </c>
      <c r="G18" s="424"/>
      <c r="H18" s="114"/>
      <c r="I18" s="115" t="s">
        <v>93</v>
      </c>
      <c r="J18" s="116"/>
      <c r="K18" s="422"/>
      <c r="L18" s="409"/>
      <c r="M18" s="117" t="s">
        <v>66</v>
      </c>
      <c r="N18" s="425" t="s">
        <v>111</v>
      </c>
      <c r="O18" s="426"/>
      <c r="P18" s="423"/>
      <c r="Q18" s="409"/>
      <c r="R18" s="117" t="s">
        <v>66</v>
      </c>
      <c r="S18" s="425" t="s">
        <v>111</v>
      </c>
      <c r="T18" s="427"/>
    </row>
    <row r="19" spans="1:20" s="121" customFormat="1" ht="27" customHeight="1" x14ac:dyDescent="0.3">
      <c r="A19" s="118">
        <v>2018</v>
      </c>
      <c r="B19" s="430">
        <f>SUM(F19,K19,P19)</f>
        <v>80.7</v>
      </c>
      <c r="C19" s="430"/>
      <c r="D19" s="428">
        <f>SUM(H19,M19,R19)</f>
        <v>137.70000000000002</v>
      </c>
      <c r="E19" s="428"/>
      <c r="F19" s="428">
        <v>28</v>
      </c>
      <c r="G19" s="428"/>
      <c r="H19" s="119">
        <v>125.4</v>
      </c>
      <c r="I19" s="120">
        <f>H19/F19*100</f>
        <v>447.85714285714289</v>
      </c>
      <c r="J19" s="120"/>
      <c r="K19" s="428">
        <v>52.7</v>
      </c>
      <c r="L19" s="428"/>
      <c r="M19" s="119">
        <v>12.3</v>
      </c>
      <c r="N19" s="429">
        <f>M19/K19*100</f>
        <v>23.339658444022771</v>
      </c>
      <c r="O19" s="429"/>
      <c r="P19" s="428">
        <v>0</v>
      </c>
      <c r="Q19" s="428"/>
      <c r="R19" s="119">
        <v>0</v>
      </c>
      <c r="S19" s="429">
        <v>0</v>
      </c>
      <c r="T19" s="429"/>
    </row>
    <row r="20" spans="1:20" s="121" customFormat="1" ht="27" customHeight="1" x14ac:dyDescent="0.3">
      <c r="A20" s="118">
        <v>2019</v>
      </c>
      <c r="B20" s="430">
        <f t="shared" ref="B20" si="1">SUM(F20,K20,P20)</f>
        <v>29</v>
      </c>
      <c r="C20" s="430"/>
      <c r="D20" s="428">
        <f t="shared" ref="D20:D21" si="2">SUM(H20,M20,R20)</f>
        <v>93.6</v>
      </c>
      <c r="E20" s="428"/>
      <c r="F20" s="428">
        <v>29</v>
      </c>
      <c r="G20" s="428"/>
      <c r="H20" s="119">
        <v>93.6</v>
      </c>
      <c r="I20" s="120">
        <v>323</v>
      </c>
      <c r="J20" s="120"/>
      <c r="K20" s="428" t="s">
        <v>427</v>
      </c>
      <c r="L20" s="428"/>
      <c r="M20" s="119" t="s">
        <v>427</v>
      </c>
      <c r="N20" s="429" t="s">
        <v>427</v>
      </c>
      <c r="O20" s="429"/>
      <c r="P20" s="428" t="s">
        <v>427</v>
      </c>
      <c r="Q20" s="428"/>
      <c r="R20" s="119" t="s">
        <v>427</v>
      </c>
      <c r="S20" s="429" t="s">
        <v>427</v>
      </c>
      <c r="T20" s="429"/>
    </row>
    <row r="21" spans="1:20" s="121" customFormat="1" ht="27" customHeight="1" thickBot="1" x14ac:dyDescent="0.35">
      <c r="A21" s="122">
        <v>2020</v>
      </c>
      <c r="B21" s="432">
        <f>SUM(F21,K21,P21)</f>
        <v>156</v>
      </c>
      <c r="C21" s="432"/>
      <c r="D21" s="433">
        <f t="shared" si="2"/>
        <v>530.5</v>
      </c>
      <c r="E21" s="433"/>
      <c r="F21" s="434">
        <v>31</v>
      </c>
      <c r="G21" s="434"/>
      <c r="H21" s="123">
        <v>93</v>
      </c>
      <c r="I21" s="124">
        <v>300</v>
      </c>
      <c r="J21" s="125"/>
      <c r="K21" s="434" t="s">
        <v>427</v>
      </c>
      <c r="L21" s="434"/>
      <c r="M21" s="123" t="s">
        <v>427</v>
      </c>
      <c r="N21" s="431" t="s">
        <v>427</v>
      </c>
      <c r="O21" s="431"/>
      <c r="P21" s="434">
        <v>125</v>
      </c>
      <c r="Q21" s="434"/>
      <c r="R21" s="123">
        <v>437.5</v>
      </c>
      <c r="S21" s="431">
        <v>350</v>
      </c>
      <c r="T21" s="431"/>
    </row>
    <row r="22" spans="1:20" s="21" customFormat="1" ht="20.100000000000001" customHeight="1" thickTop="1" x14ac:dyDescent="0.3">
      <c r="A22" s="363" t="s">
        <v>67</v>
      </c>
      <c r="B22" s="363"/>
      <c r="J22" s="58"/>
      <c r="K22" s="393" t="s">
        <v>68</v>
      </c>
      <c r="L22" s="393"/>
      <c r="M22" s="393"/>
      <c r="N22" s="393"/>
      <c r="O22" s="393"/>
      <c r="P22" s="393"/>
      <c r="Q22" s="393"/>
      <c r="R22" s="393"/>
      <c r="S22" s="393"/>
      <c r="T22" s="393"/>
    </row>
    <row r="23" spans="1:20" s="73" customFormat="1" ht="12" x14ac:dyDescent="0.15">
      <c r="B23" s="47"/>
      <c r="C23" s="47"/>
      <c r="D23" s="47"/>
      <c r="E23" s="47"/>
      <c r="F23" s="47"/>
      <c r="G23" s="47"/>
      <c r="H23" s="47"/>
      <c r="I23" s="47"/>
      <c r="J23" s="48"/>
      <c r="K23" s="47"/>
      <c r="L23" s="47"/>
      <c r="M23" s="47"/>
      <c r="N23" s="47"/>
      <c r="O23" s="47"/>
      <c r="P23" s="47"/>
      <c r="Q23" s="47"/>
      <c r="R23" s="47"/>
      <c r="S23" s="47"/>
      <c r="T23" s="47"/>
    </row>
    <row r="24" spans="1:20" s="73" customFormat="1" ht="12" x14ac:dyDescent="0.15">
      <c r="B24" s="47"/>
      <c r="C24" s="47"/>
      <c r="D24" s="47"/>
      <c r="E24" s="47"/>
      <c r="F24" s="47"/>
      <c r="G24" s="47"/>
      <c r="H24" s="47"/>
      <c r="I24" s="47"/>
      <c r="J24" s="48"/>
      <c r="K24" s="47"/>
      <c r="L24" s="47"/>
      <c r="M24" s="47"/>
      <c r="N24" s="47"/>
      <c r="O24" s="47"/>
      <c r="P24" s="47"/>
      <c r="Q24" s="47"/>
      <c r="R24" s="47"/>
      <c r="S24" s="47"/>
      <c r="T24" s="47"/>
    </row>
    <row r="25" spans="1:20" s="73" customFormat="1" ht="12" x14ac:dyDescent="0.15">
      <c r="B25" s="47"/>
      <c r="C25" s="47"/>
      <c r="D25" s="47"/>
      <c r="E25" s="47"/>
      <c r="F25" s="47"/>
      <c r="G25" s="47"/>
      <c r="H25" s="47"/>
      <c r="I25" s="47"/>
      <c r="J25" s="48"/>
      <c r="K25" s="47"/>
      <c r="L25" s="47"/>
      <c r="M25" s="47"/>
      <c r="N25" s="47"/>
      <c r="O25" s="47"/>
      <c r="P25" s="47"/>
      <c r="Q25" s="47"/>
      <c r="R25" s="47"/>
      <c r="S25" s="47"/>
      <c r="T25" s="47"/>
    </row>
    <row r="26" spans="1:20" x14ac:dyDescent="0.15">
      <c r="B26" s="16"/>
      <c r="C26" s="16"/>
      <c r="D26" s="16"/>
      <c r="E26" s="16"/>
      <c r="F26" s="16"/>
      <c r="G26" s="16"/>
      <c r="H26" s="16"/>
      <c r="I26" s="16"/>
      <c r="J26" s="126"/>
      <c r="K26" s="16"/>
      <c r="L26" s="16"/>
      <c r="M26" s="16"/>
      <c r="N26" s="16"/>
      <c r="O26" s="16"/>
      <c r="P26" s="16"/>
      <c r="Q26" s="16"/>
      <c r="R26" s="16"/>
      <c r="S26" s="127"/>
      <c r="T26" s="16"/>
    </row>
    <row r="27" spans="1:20" x14ac:dyDescent="0.15">
      <c r="B27" s="16"/>
      <c r="C27" s="16"/>
      <c r="D27" s="16"/>
      <c r="E27" s="16"/>
      <c r="F27" s="16"/>
      <c r="G27" s="16"/>
      <c r="H27" s="16"/>
      <c r="I27" s="16"/>
      <c r="J27" s="126"/>
      <c r="K27" s="16"/>
      <c r="L27" s="16"/>
      <c r="M27" s="16"/>
      <c r="N27" s="16"/>
      <c r="O27" s="16"/>
      <c r="P27" s="16"/>
      <c r="Q27" s="16"/>
      <c r="R27" s="16"/>
      <c r="S27" s="16"/>
      <c r="T27" s="16"/>
    </row>
  </sheetData>
  <mergeCells count="60">
    <mergeCell ref="S21:T21"/>
    <mergeCell ref="A22:B22"/>
    <mergeCell ref="K22:T22"/>
    <mergeCell ref="B21:C21"/>
    <mergeCell ref="D21:E21"/>
    <mergeCell ref="F21:G21"/>
    <mergeCell ref="K21:L21"/>
    <mergeCell ref="N21:O21"/>
    <mergeCell ref="P21:Q21"/>
    <mergeCell ref="P19:Q19"/>
    <mergeCell ref="S19:T19"/>
    <mergeCell ref="B20:C20"/>
    <mergeCell ref="D20:E20"/>
    <mergeCell ref="F20:G20"/>
    <mergeCell ref="K20:L20"/>
    <mergeCell ref="N20:O20"/>
    <mergeCell ref="P20:Q20"/>
    <mergeCell ref="S20:T20"/>
    <mergeCell ref="B19:C19"/>
    <mergeCell ref="D19:E19"/>
    <mergeCell ref="F19:G19"/>
    <mergeCell ref="K19:L19"/>
    <mergeCell ref="N19:O19"/>
    <mergeCell ref="D18:E18"/>
    <mergeCell ref="F18:G18"/>
    <mergeCell ref="N18:O18"/>
    <mergeCell ref="R17:T17"/>
    <mergeCell ref="S18:T18"/>
    <mergeCell ref="P17:Q18"/>
    <mergeCell ref="O10:T10"/>
    <mergeCell ref="A14:I14"/>
    <mergeCell ref="K14:T14"/>
    <mergeCell ref="A16:A18"/>
    <mergeCell ref="B16:E16"/>
    <mergeCell ref="F16:I16"/>
    <mergeCell ref="K16:O16"/>
    <mergeCell ref="P16:T16"/>
    <mergeCell ref="B17:C17"/>
    <mergeCell ref="D17:E17"/>
    <mergeCell ref="A10:B10"/>
    <mergeCell ref="F17:G17"/>
    <mergeCell ref="H17:I17"/>
    <mergeCell ref="K17:L18"/>
    <mergeCell ref="M17:O17"/>
    <mergeCell ref="B18:C18"/>
    <mergeCell ref="K5:L5"/>
    <mergeCell ref="K6:L6"/>
    <mergeCell ref="K7:L7"/>
    <mergeCell ref="K8:L8"/>
    <mergeCell ref="K9:L9"/>
    <mergeCell ref="A2:I2"/>
    <mergeCell ref="K2:T2"/>
    <mergeCell ref="A3:B3"/>
    <mergeCell ref="S3:T3"/>
    <mergeCell ref="B4:C4"/>
    <mergeCell ref="D4:F4"/>
    <mergeCell ref="G4:I4"/>
    <mergeCell ref="K4:N4"/>
    <mergeCell ref="O4:Q4"/>
    <mergeCell ref="R4:T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orientation="landscape" horizontalDpi="300" r:id="rId1"/>
  <headerFooter alignWithMargins="0">
    <oddHeader>&amp;L&amp;9Ⅵ. 농림수산업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1" zoomScaleNormal="81" workbookViewId="0">
      <selection activeCell="L26" sqref="L26"/>
    </sheetView>
  </sheetViews>
  <sheetFormatPr defaultRowHeight="13.5" x14ac:dyDescent="0.15"/>
  <cols>
    <col min="1" max="9" width="12.5" style="15" customWidth="1"/>
    <col min="10" max="10" width="8.625" style="15" customWidth="1"/>
    <col min="11" max="17" width="16.75" style="15" customWidth="1"/>
    <col min="18" max="16384" width="9" style="15"/>
  </cols>
  <sheetData>
    <row r="1" spans="1:17" ht="15" customHeight="1" x14ac:dyDescent="0.15"/>
    <row r="2" spans="1:17" s="18" customFormat="1" ht="40.5" customHeight="1" x14ac:dyDescent="0.3">
      <c r="A2" s="344" t="s">
        <v>112</v>
      </c>
      <c r="B2" s="344"/>
      <c r="C2" s="344"/>
      <c r="D2" s="344"/>
      <c r="E2" s="344"/>
      <c r="F2" s="344"/>
      <c r="G2" s="344"/>
      <c r="H2" s="344"/>
      <c r="I2" s="344"/>
      <c r="K2" s="344" t="s">
        <v>113</v>
      </c>
      <c r="L2" s="344"/>
      <c r="M2" s="344"/>
      <c r="N2" s="344"/>
      <c r="O2" s="344"/>
      <c r="P2" s="344"/>
      <c r="Q2" s="344"/>
    </row>
    <row r="3" spans="1:17" s="19" customFormat="1" ht="20.100000000000001" customHeight="1" thickBot="1" x14ac:dyDescent="0.35">
      <c r="A3" s="107" t="s">
        <v>71</v>
      </c>
      <c r="C3" s="20"/>
      <c r="Q3" s="128" t="s">
        <v>72</v>
      </c>
    </row>
    <row r="4" spans="1:17" s="113" customFormat="1" ht="18" customHeight="1" thickTop="1" x14ac:dyDescent="0.3">
      <c r="A4" s="407" t="s">
        <v>114</v>
      </c>
      <c r="B4" s="410" t="s">
        <v>100</v>
      </c>
      <c r="C4" s="412"/>
      <c r="D4" s="410" t="s">
        <v>115</v>
      </c>
      <c r="E4" s="411"/>
      <c r="F4" s="412"/>
      <c r="G4" s="410" t="s">
        <v>116</v>
      </c>
      <c r="H4" s="411"/>
      <c r="I4" s="411"/>
      <c r="K4" s="435" t="s">
        <v>114</v>
      </c>
      <c r="L4" s="438" t="s">
        <v>117</v>
      </c>
      <c r="M4" s="439"/>
      <c r="N4" s="440"/>
      <c r="O4" s="438" t="s">
        <v>118</v>
      </c>
      <c r="P4" s="439"/>
      <c r="Q4" s="439"/>
    </row>
    <row r="5" spans="1:17" s="113" customFormat="1" ht="18" customHeight="1" x14ac:dyDescent="0.3">
      <c r="A5" s="408"/>
      <c r="B5" s="129" t="s">
        <v>119</v>
      </c>
      <c r="C5" s="129" t="s">
        <v>105</v>
      </c>
      <c r="D5" s="129" t="s">
        <v>119</v>
      </c>
      <c r="E5" s="130" t="s">
        <v>106</v>
      </c>
      <c r="F5" s="131"/>
      <c r="G5" s="129" t="s">
        <v>119</v>
      </c>
      <c r="H5" s="130" t="s">
        <v>106</v>
      </c>
      <c r="I5" s="132"/>
      <c r="K5" s="436"/>
      <c r="L5" s="133" t="s">
        <v>62</v>
      </c>
      <c r="M5" s="441" t="s">
        <v>120</v>
      </c>
      <c r="N5" s="442"/>
      <c r="O5" s="133" t="s">
        <v>62</v>
      </c>
      <c r="P5" s="441" t="s">
        <v>121</v>
      </c>
      <c r="Q5" s="443"/>
    </row>
    <row r="6" spans="1:17" s="113" customFormat="1" ht="18" customHeight="1" x14ac:dyDescent="0.3">
      <c r="A6" s="409"/>
      <c r="B6" s="117" t="s">
        <v>109</v>
      </c>
      <c r="C6" s="117" t="s">
        <v>110</v>
      </c>
      <c r="D6" s="117" t="s">
        <v>109</v>
      </c>
      <c r="E6" s="117" t="s">
        <v>110</v>
      </c>
      <c r="F6" s="134" t="s">
        <v>111</v>
      </c>
      <c r="G6" s="117" t="s">
        <v>109</v>
      </c>
      <c r="H6" s="117" t="s">
        <v>110</v>
      </c>
      <c r="I6" s="135" t="s">
        <v>111</v>
      </c>
      <c r="K6" s="437"/>
      <c r="L6" s="136" t="s">
        <v>65</v>
      </c>
      <c r="M6" s="137" t="s">
        <v>66</v>
      </c>
      <c r="N6" s="138" t="s">
        <v>93</v>
      </c>
      <c r="O6" s="136" t="s">
        <v>65</v>
      </c>
      <c r="P6" s="137" t="s">
        <v>66</v>
      </c>
      <c r="Q6" s="139" t="s">
        <v>93</v>
      </c>
    </row>
    <row r="7" spans="1:17" s="149" customFormat="1" ht="30.75" customHeight="1" x14ac:dyDescent="0.15">
      <c r="A7" s="140">
        <v>2018</v>
      </c>
      <c r="B7" s="141">
        <f t="shared" ref="B7:C9" si="0">SUM(D7,G7,L7,O7)</f>
        <v>139.5</v>
      </c>
      <c r="C7" s="142">
        <f t="shared" si="0"/>
        <v>292.5</v>
      </c>
      <c r="D7" s="143">
        <v>139.5</v>
      </c>
      <c r="E7" s="144">
        <v>292.5</v>
      </c>
      <c r="F7" s="145">
        <f>E7/D7*100</f>
        <v>209.67741935483869</v>
      </c>
      <c r="G7" s="146"/>
      <c r="H7" s="146"/>
      <c r="I7" s="146"/>
      <c r="J7" s="147"/>
      <c r="K7" s="140"/>
      <c r="L7" s="146"/>
      <c r="M7" s="146"/>
      <c r="N7" s="146"/>
      <c r="O7" s="146"/>
      <c r="P7" s="146"/>
      <c r="Q7" s="148"/>
    </row>
    <row r="8" spans="1:17" s="149" customFormat="1" ht="30.75" customHeight="1" x14ac:dyDescent="0.15">
      <c r="A8" s="140">
        <v>2019</v>
      </c>
      <c r="B8" s="141">
        <f t="shared" si="0"/>
        <v>441</v>
      </c>
      <c r="C8" s="142">
        <f t="shared" si="0"/>
        <v>1358.2</v>
      </c>
      <c r="D8" s="143">
        <v>441</v>
      </c>
      <c r="E8" s="144">
        <v>1358.2</v>
      </c>
      <c r="F8" s="145">
        <v>308</v>
      </c>
      <c r="G8" s="143"/>
      <c r="H8" s="143"/>
      <c r="I8" s="150"/>
      <c r="J8" s="147"/>
      <c r="K8" s="140"/>
      <c r="L8" s="151"/>
      <c r="M8" s="151"/>
      <c r="N8" s="148"/>
      <c r="O8" s="151"/>
      <c r="P8" s="151"/>
      <c r="Q8" s="148"/>
    </row>
    <row r="9" spans="1:17" s="149" customFormat="1" ht="30.75" customHeight="1" thickBot="1" x14ac:dyDescent="0.2">
      <c r="A9" s="152">
        <v>2020</v>
      </c>
      <c r="B9" s="153">
        <f t="shared" si="0"/>
        <v>353</v>
      </c>
      <c r="C9" s="154">
        <f t="shared" si="0"/>
        <v>723.6</v>
      </c>
      <c r="D9" s="155">
        <v>353</v>
      </c>
      <c r="E9" s="156">
        <v>723.6</v>
      </c>
      <c r="F9" s="157">
        <v>205</v>
      </c>
      <c r="G9" s="158"/>
      <c r="H9" s="158"/>
      <c r="I9" s="158"/>
      <c r="K9" s="152"/>
      <c r="L9" s="158"/>
      <c r="M9" s="158"/>
      <c r="N9" s="158"/>
      <c r="O9" s="158"/>
      <c r="P9" s="158"/>
      <c r="Q9" s="159"/>
    </row>
    <row r="10" spans="1:17" s="21" customFormat="1" ht="20.100000000000001" customHeight="1" thickTop="1" x14ac:dyDescent="0.3">
      <c r="A10" s="363" t="s">
        <v>67</v>
      </c>
      <c r="B10" s="363"/>
      <c r="C10" s="58"/>
      <c r="D10" s="58"/>
      <c r="E10" s="58"/>
      <c r="F10" s="58"/>
      <c r="G10" s="58"/>
      <c r="H10" s="58"/>
      <c r="I10" s="58"/>
      <c r="M10" s="160" t="s">
        <v>122</v>
      </c>
      <c r="N10" s="160"/>
      <c r="O10" s="393" t="s">
        <v>96</v>
      </c>
      <c r="P10" s="393"/>
      <c r="Q10" s="393"/>
    </row>
    <row r="11" spans="1:17" s="73" customFormat="1" ht="12" x14ac:dyDescent="0.15">
      <c r="A11" s="79"/>
      <c r="B11" s="79"/>
      <c r="C11" s="79"/>
      <c r="D11" s="79"/>
      <c r="E11" s="79"/>
      <c r="F11" s="79"/>
      <c r="G11" s="79"/>
      <c r="H11" s="79"/>
      <c r="I11" s="79"/>
    </row>
    <row r="12" spans="1:17" s="50" customFormat="1" ht="40.5" customHeight="1" x14ac:dyDescent="0.15">
      <c r="A12" s="444" t="s">
        <v>123</v>
      </c>
      <c r="B12" s="444"/>
      <c r="C12" s="444"/>
      <c r="D12" s="444"/>
      <c r="E12" s="444"/>
      <c r="F12" s="444"/>
      <c r="G12" s="444"/>
      <c r="H12" s="444"/>
      <c r="I12" s="444"/>
      <c r="J12" s="18"/>
      <c r="K12" s="344" t="s">
        <v>124</v>
      </c>
      <c r="L12" s="344"/>
      <c r="M12" s="344"/>
      <c r="N12" s="344"/>
      <c r="O12" s="344"/>
      <c r="P12" s="344"/>
      <c r="Q12" s="344"/>
    </row>
    <row r="13" spans="1:17" s="19" customFormat="1" ht="20.100000000000001" customHeight="1" thickBot="1" x14ac:dyDescent="0.35">
      <c r="A13" s="398" t="s">
        <v>125</v>
      </c>
      <c r="B13" s="398"/>
      <c r="C13" s="161"/>
      <c r="D13" s="162"/>
      <c r="E13" s="162"/>
      <c r="F13" s="162"/>
      <c r="G13" s="162"/>
      <c r="H13" s="162"/>
      <c r="I13" s="110"/>
      <c r="Q13" s="109" t="s">
        <v>72</v>
      </c>
    </row>
    <row r="14" spans="1:17" s="62" customFormat="1" ht="24.95" customHeight="1" thickTop="1" x14ac:dyDescent="0.15">
      <c r="A14" s="451" t="s">
        <v>114</v>
      </c>
      <c r="B14" s="452"/>
      <c r="C14" s="438" t="s">
        <v>126</v>
      </c>
      <c r="D14" s="439"/>
      <c r="E14" s="439"/>
      <c r="F14" s="439"/>
      <c r="G14" s="439"/>
      <c r="H14" s="439"/>
      <c r="I14" s="439"/>
      <c r="J14" s="163"/>
      <c r="K14" s="456" t="s">
        <v>114</v>
      </c>
      <c r="L14" s="459" t="s">
        <v>127</v>
      </c>
      <c r="M14" s="460"/>
      <c r="N14" s="461"/>
      <c r="O14" s="459" t="s">
        <v>128</v>
      </c>
      <c r="P14" s="460"/>
      <c r="Q14" s="460"/>
    </row>
    <row r="15" spans="1:17" s="62" customFormat="1" ht="24.95" customHeight="1" x14ac:dyDescent="0.15">
      <c r="A15" s="453"/>
      <c r="B15" s="454"/>
      <c r="C15" s="462" t="s">
        <v>129</v>
      </c>
      <c r="D15" s="463"/>
      <c r="E15" s="464"/>
      <c r="F15" s="453" t="s">
        <v>130</v>
      </c>
      <c r="G15" s="453"/>
      <c r="H15" s="453"/>
      <c r="I15" s="453"/>
      <c r="J15" s="163"/>
      <c r="K15" s="457"/>
      <c r="L15" s="474" t="s">
        <v>131</v>
      </c>
      <c r="M15" s="449" t="s">
        <v>132</v>
      </c>
      <c r="N15" s="468"/>
      <c r="O15" s="474" t="s">
        <v>131</v>
      </c>
      <c r="P15" s="449" t="s">
        <v>132</v>
      </c>
      <c r="Q15" s="450"/>
    </row>
    <row r="16" spans="1:17" s="62" customFormat="1" ht="24.95" customHeight="1" x14ac:dyDescent="0.15">
      <c r="A16" s="422"/>
      <c r="B16" s="455"/>
      <c r="C16" s="465"/>
      <c r="D16" s="466"/>
      <c r="E16" s="467"/>
      <c r="F16" s="466"/>
      <c r="G16" s="466"/>
      <c r="H16" s="466"/>
      <c r="I16" s="466"/>
      <c r="J16" s="163"/>
      <c r="K16" s="458"/>
      <c r="L16" s="475"/>
      <c r="M16" s="117" t="s">
        <v>110</v>
      </c>
      <c r="N16" s="164" t="s">
        <v>93</v>
      </c>
      <c r="O16" s="475"/>
      <c r="P16" s="117" t="s">
        <v>110</v>
      </c>
      <c r="Q16" s="139" t="s">
        <v>93</v>
      </c>
    </row>
    <row r="17" spans="1:17" s="46" customFormat="1" ht="42" customHeight="1" x14ac:dyDescent="0.3">
      <c r="A17" s="445">
        <v>2018</v>
      </c>
      <c r="B17" s="446"/>
      <c r="C17" s="447">
        <f>SUM(L17,O17)</f>
        <v>70</v>
      </c>
      <c r="D17" s="447"/>
      <c r="E17" s="447"/>
      <c r="F17" s="448">
        <f>SUM(M17,P17)</f>
        <v>989.5</v>
      </c>
      <c r="G17" s="448"/>
      <c r="H17" s="448"/>
      <c r="I17" s="448"/>
      <c r="J17" s="66"/>
      <c r="K17" s="93">
        <v>2018</v>
      </c>
      <c r="L17" s="165">
        <v>59</v>
      </c>
      <c r="M17" s="141">
        <v>716.6</v>
      </c>
      <c r="N17" s="141">
        <f>M17/L17*100</f>
        <v>1214.5762711864406</v>
      </c>
      <c r="O17" s="141">
        <v>11</v>
      </c>
      <c r="P17" s="141">
        <v>272.89999999999998</v>
      </c>
      <c r="Q17" s="141">
        <f>P17/O17*100</f>
        <v>2480.909090909091</v>
      </c>
    </row>
    <row r="18" spans="1:17" s="46" customFormat="1" ht="42" customHeight="1" x14ac:dyDescent="0.3">
      <c r="A18" s="445">
        <v>2019</v>
      </c>
      <c r="B18" s="446"/>
      <c r="C18" s="447">
        <f t="shared" ref="C18:C19" si="1">SUM(L18,O18)</f>
        <v>65</v>
      </c>
      <c r="D18" s="447"/>
      <c r="E18" s="447"/>
      <c r="F18" s="448">
        <f t="shared" ref="F18:F19" si="2">SUM(M18,P18)</f>
        <v>1124</v>
      </c>
      <c r="G18" s="448"/>
      <c r="H18" s="448"/>
      <c r="I18" s="448"/>
      <c r="J18" s="66"/>
      <c r="K18" s="93">
        <v>2019</v>
      </c>
      <c r="L18" s="165">
        <v>55</v>
      </c>
      <c r="M18" s="141">
        <v>904</v>
      </c>
      <c r="N18" s="141">
        <v>1645</v>
      </c>
      <c r="O18" s="141">
        <v>10</v>
      </c>
      <c r="P18" s="141">
        <v>220</v>
      </c>
      <c r="Q18" s="141">
        <v>2204</v>
      </c>
    </row>
    <row r="19" spans="1:17" s="46" customFormat="1" ht="42" customHeight="1" thickBot="1" x14ac:dyDescent="0.35">
      <c r="A19" s="470">
        <v>2020</v>
      </c>
      <c r="B19" s="471"/>
      <c r="C19" s="472">
        <f t="shared" si="1"/>
        <v>67</v>
      </c>
      <c r="D19" s="472"/>
      <c r="E19" s="472"/>
      <c r="F19" s="473">
        <f t="shared" si="2"/>
        <v>1159</v>
      </c>
      <c r="G19" s="473"/>
      <c r="H19" s="473"/>
      <c r="I19" s="473"/>
      <c r="J19" s="166"/>
      <c r="K19" s="99">
        <v>2020</v>
      </c>
      <c r="L19" s="167">
        <v>57</v>
      </c>
      <c r="M19" s="168">
        <v>963</v>
      </c>
      <c r="N19" s="168">
        <v>1690</v>
      </c>
      <c r="O19" s="168">
        <v>10</v>
      </c>
      <c r="P19" s="168">
        <v>196</v>
      </c>
      <c r="Q19" s="168">
        <v>1960</v>
      </c>
    </row>
    <row r="20" spans="1:17" s="175" customFormat="1" ht="20.100000000000001" customHeight="1" thickTop="1" x14ac:dyDescent="0.3">
      <c r="A20" s="363" t="s">
        <v>67</v>
      </c>
      <c r="B20" s="363"/>
      <c r="C20" s="21"/>
      <c r="D20" s="21"/>
      <c r="E20" s="169"/>
      <c r="F20" s="170"/>
      <c r="G20" s="171"/>
      <c r="H20" s="172"/>
      <c r="I20" s="173"/>
      <c r="J20" s="173"/>
      <c r="K20" s="174"/>
      <c r="L20" s="174"/>
      <c r="M20" s="160" t="s">
        <v>122</v>
      </c>
      <c r="N20" s="160"/>
      <c r="O20" s="393" t="s">
        <v>133</v>
      </c>
      <c r="P20" s="393"/>
      <c r="Q20" s="393"/>
    </row>
    <row r="21" spans="1:17" s="188" customFormat="1" ht="33" customHeight="1" x14ac:dyDescent="0.15">
      <c r="A21" s="176"/>
      <c r="B21" s="79"/>
      <c r="C21" s="79"/>
      <c r="D21" s="79"/>
      <c r="E21" s="177"/>
      <c r="F21" s="178"/>
      <c r="G21" s="179"/>
      <c r="H21" s="180"/>
      <c r="I21" s="181"/>
      <c r="J21" s="181"/>
      <c r="K21" s="182"/>
      <c r="L21" s="182"/>
      <c r="M21" s="183"/>
      <c r="N21" s="184"/>
      <c r="O21" s="185"/>
      <c r="P21" s="186"/>
      <c r="Q21" s="187"/>
    </row>
    <row r="22" spans="1:17" x14ac:dyDescent="0.15">
      <c r="N22" s="126"/>
      <c r="O22" s="126"/>
      <c r="P22" s="126"/>
      <c r="Q22" s="126"/>
    </row>
    <row r="23" spans="1:17" x14ac:dyDescent="0.15">
      <c r="N23" s="126"/>
      <c r="O23" s="126"/>
      <c r="P23" s="126"/>
      <c r="Q23" s="126"/>
    </row>
    <row r="24" spans="1:17" x14ac:dyDescent="0.15">
      <c r="N24" s="126"/>
      <c r="O24" s="126"/>
      <c r="P24" s="126"/>
      <c r="Q24" s="126"/>
    </row>
    <row r="31" spans="1:17" x14ac:dyDescent="0.15">
      <c r="O31" s="469"/>
      <c r="P31" s="469"/>
      <c r="Q31" s="189"/>
    </row>
    <row r="32" spans="1:17" x14ac:dyDescent="0.15">
      <c r="O32" s="469"/>
      <c r="P32" s="469"/>
      <c r="Q32" s="189"/>
    </row>
    <row r="33" spans="15:17" x14ac:dyDescent="0.15">
      <c r="O33" s="469"/>
      <c r="P33" s="469"/>
      <c r="Q33" s="189"/>
    </row>
    <row r="34" spans="15:17" x14ac:dyDescent="0.15">
      <c r="O34" s="469"/>
      <c r="P34" s="469"/>
      <c r="Q34" s="190"/>
    </row>
    <row r="35" spans="15:17" x14ac:dyDescent="0.15">
      <c r="O35" s="476"/>
      <c r="P35" s="476"/>
      <c r="Q35" s="191"/>
    </row>
    <row r="36" spans="15:17" x14ac:dyDescent="0.15">
      <c r="O36" s="75"/>
      <c r="P36" s="75"/>
      <c r="Q36" s="75"/>
    </row>
    <row r="37" spans="15:17" x14ac:dyDescent="0.15">
      <c r="O37" s="75"/>
      <c r="P37" s="75"/>
      <c r="Q37" s="75"/>
    </row>
  </sheetData>
  <mergeCells count="43">
    <mergeCell ref="O33:P33"/>
    <mergeCell ref="O34:P34"/>
    <mergeCell ref="O35:P35"/>
    <mergeCell ref="O31:P31"/>
    <mergeCell ref="O15:O16"/>
    <mergeCell ref="O20:Q20"/>
    <mergeCell ref="A18:B18"/>
    <mergeCell ref="C18:E18"/>
    <mergeCell ref="F18:I18"/>
    <mergeCell ref="M15:N15"/>
    <mergeCell ref="O32:P32"/>
    <mergeCell ref="A19:B19"/>
    <mergeCell ref="C19:E19"/>
    <mergeCell ref="F19:I19"/>
    <mergeCell ref="A20:B20"/>
    <mergeCell ref="L15:L16"/>
    <mergeCell ref="A10:B10"/>
    <mergeCell ref="O10:Q10"/>
    <mergeCell ref="A12:I12"/>
    <mergeCell ref="K12:Q12"/>
    <mergeCell ref="A17:B17"/>
    <mergeCell ref="C17:E17"/>
    <mergeCell ref="F17:I17"/>
    <mergeCell ref="A13:B13"/>
    <mergeCell ref="P15:Q15"/>
    <mergeCell ref="A14:B16"/>
    <mergeCell ref="C14:I14"/>
    <mergeCell ref="K14:K16"/>
    <mergeCell ref="L14:N14"/>
    <mergeCell ref="O14:Q14"/>
    <mergeCell ref="C15:E16"/>
    <mergeCell ref="F15:I16"/>
    <mergeCell ref="A2:I2"/>
    <mergeCell ref="K2:Q2"/>
    <mergeCell ref="A4:A6"/>
    <mergeCell ref="B4:C4"/>
    <mergeCell ref="D4:F4"/>
    <mergeCell ref="G4:I4"/>
    <mergeCell ref="K4:K6"/>
    <mergeCell ref="L4:N4"/>
    <mergeCell ref="O4:Q4"/>
    <mergeCell ref="M5:N5"/>
    <mergeCell ref="P5:Q5"/>
  </mergeCells>
  <phoneticPr fontId="1" type="noConversion"/>
  <pageMargins left="0.70866141732283472" right="0.70866141732283472" top="0.62992125984251968" bottom="0.74803149606299213" header="0.31496062992125984" footer="0.31496062992125984"/>
  <pageSetup paperSize="9" scale="48" orientation="landscape" horizontalDpi="300" r:id="rId1"/>
  <headerFooter alignWithMargins="0">
    <oddHeader>&amp;L&amp;9Ⅵ. 농림수산업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"/>
  <sheetViews>
    <sheetView topLeftCell="A4" zoomScale="82" zoomScaleNormal="82" workbookViewId="0">
      <selection activeCell="C8" sqref="C8"/>
    </sheetView>
  </sheetViews>
  <sheetFormatPr defaultRowHeight="13.5" x14ac:dyDescent="0.15"/>
  <cols>
    <col min="1" max="2" width="9" style="15"/>
    <col min="3" max="3" width="9.125" style="15" customWidth="1"/>
    <col min="4" max="4" width="7.5" style="15" customWidth="1"/>
    <col min="5" max="5" width="8" style="15" customWidth="1"/>
    <col min="6" max="6" width="9" style="15"/>
    <col min="7" max="7" width="8" style="15" customWidth="1"/>
    <col min="8" max="8" width="8.25" style="15" customWidth="1"/>
    <col min="9" max="9" width="8.75" style="15" customWidth="1"/>
    <col min="10" max="10" width="7.625" style="15" customWidth="1"/>
    <col min="11" max="11" width="8.25" style="15" customWidth="1"/>
    <col min="12" max="12" width="12.625" style="15" customWidth="1"/>
    <col min="13" max="13" width="7.5" style="15" customWidth="1"/>
    <col min="14" max="14" width="7.375" style="15" customWidth="1"/>
    <col min="15" max="15" width="7.375" style="75" customWidth="1"/>
    <col min="16" max="16" width="10.5" style="15" customWidth="1"/>
    <col min="17" max="17" width="7" style="15" customWidth="1"/>
    <col min="18" max="18" width="7.125" style="15" customWidth="1"/>
    <col min="19" max="19" width="8.5" style="15" customWidth="1"/>
    <col min="20" max="20" width="8.75" style="15" customWidth="1"/>
    <col min="21" max="23" width="9" style="15" customWidth="1"/>
    <col min="24" max="24" width="9" style="15"/>
    <col min="25" max="25" width="9.625" style="15" customWidth="1"/>
    <col min="26" max="26" width="10.25" style="15" customWidth="1"/>
    <col min="27" max="27" width="9" style="15" customWidth="1"/>
    <col min="28" max="28" width="9.375" style="15" customWidth="1"/>
    <col min="29" max="16384" width="9" style="15"/>
  </cols>
  <sheetData>
    <row r="1" spans="1:29" s="193" customFormat="1" ht="48.75" customHeight="1" x14ac:dyDescent="0.3">
      <c r="A1" s="477" t="s">
        <v>134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192"/>
      <c r="P1" s="477" t="s">
        <v>135</v>
      </c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</row>
    <row r="2" spans="1:29" s="62" customFormat="1" ht="14.25" customHeight="1" thickBot="1" x14ac:dyDescent="0.2">
      <c r="A2" s="478" t="s">
        <v>125</v>
      </c>
      <c r="B2" s="478"/>
      <c r="C2" s="194"/>
      <c r="O2" s="195"/>
      <c r="AB2" s="479" t="s">
        <v>72</v>
      </c>
      <c r="AC2" s="479"/>
    </row>
    <row r="3" spans="1:29" s="62" customFormat="1" ht="16.5" customHeight="1" thickTop="1" x14ac:dyDescent="0.15">
      <c r="A3" s="480" t="s">
        <v>136</v>
      </c>
      <c r="B3" s="481" t="s">
        <v>137</v>
      </c>
      <c r="C3" s="482"/>
      <c r="D3" s="483"/>
      <c r="E3" s="483"/>
      <c r="F3" s="483"/>
      <c r="G3" s="483"/>
      <c r="H3" s="483"/>
      <c r="I3" s="483"/>
      <c r="J3" s="483"/>
      <c r="K3" s="196"/>
      <c r="L3" s="196"/>
      <c r="M3" s="196"/>
      <c r="N3" s="196"/>
      <c r="O3" s="197"/>
      <c r="P3" s="196"/>
      <c r="Q3" s="196"/>
      <c r="R3" s="196"/>
      <c r="S3" s="196"/>
      <c r="T3" s="196"/>
      <c r="U3" s="196"/>
      <c r="V3" s="196"/>
      <c r="W3" s="196"/>
      <c r="X3" s="198"/>
      <c r="Y3" s="198"/>
      <c r="Z3" s="198"/>
      <c r="AA3" s="198"/>
      <c r="AB3" s="198"/>
      <c r="AC3" s="198"/>
    </row>
    <row r="4" spans="1:29" s="62" customFormat="1" ht="19.5" customHeight="1" x14ac:dyDescent="0.15">
      <c r="A4" s="408"/>
      <c r="B4" s="423"/>
      <c r="C4" s="422"/>
      <c r="D4" s="425" t="s">
        <v>138</v>
      </c>
      <c r="E4" s="427"/>
      <c r="F4" s="426"/>
      <c r="G4" s="425" t="s">
        <v>139</v>
      </c>
      <c r="H4" s="427"/>
      <c r="I4" s="426"/>
      <c r="J4" s="425" t="s">
        <v>140</v>
      </c>
      <c r="K4" s="422"/>
      <c r="L4" s="409"/>
      <c r="M4" s="484" t="s">
        <v>141</v>
      </c>
      <c r="N4" s="485"/>
      <c r="O4" s="116"/>
      <c r="P4" s="199" t="s">
        <v>142</v>
      </c>
      <c r="Q4" s="423" t="s">
        <v>143</v>
      </c>
      <c r="R4" s="422"/>
      <c r="S4" s="409"/>
      <c r="T4" s="423" t="s">
        <v>144</v>
      </c>
      <c r="U4" s="422"/>
      <c r="V4" s="422"/>
      <c r="W4" s="422"/>
      <c r="X4" s="486" t="s">
        <v>145</v>
      </c>
      <c r="Y4" s="487"/>
      <c r="Z4" s="488"/>
      <c r="AA4" s="486" t="s">
        <v>146</v>
      </c>
      <c r="AB4" s="487"/>
      <c r="AC4" s="487"/>
    </row>
    <row r="5" spans="1:29" s="62" customFormat="1" ht="22.5" customHeight="1" x14ac:dyDescent="0.15">
      <c r="A5" s="408"/>
      <c r="B5" s="129" t="s">
        <v>147</v>
      </c>
      <c r="C5" s="129" t="s">
        <v>106</v>
      </c>
      <c r="D5" s="489" t="s">
        <v>148</v>
      </c>
      <c r="E5" s="417" t="s">
        <v>149</v>
      </c>
      <c r="F5" s="418"/>
      <c r="G5" s="489" t="s">
        <v>148</v>
      </c>
      <c r="H5" s="417" t="s">
        <v>150</v>
      </c>
      <c r="I5" s="418"/>
      <c r="J5" s="489" t="s">
        <v>148</v>
      </c>
      <c r="K5" s="417" t="s">
        <v>150</v>
      </c>
      <c r="L5" s="418"/>
      <c r="M5" s="489" t="s">
        <v>148</v>
      </c>
      <c r="N5" s="130" t="s">
        <v>63</v>
      </c>
      <c r="O5" s="116"/>
      <c r="P5" s="131" t="s">
        <v>151</v>
      </c>
      <c r="Q5" s="489" t="s">
        <v>148</v>
      </c>
      <c r="R5" s="417" t="s">
        <v>150</v>
      </c>
      <c r="S5" s="418"/>
      <c r="T5" s="489" t="s">
        <v>148</v>
      </c>
      <c r="U5" s="417" t="s">
        <v>149</v>
      </c>
      <c r="V5" s="421"/>
      <c r="W5" s="496"/>
      <c r="X5" s="200" t="s">
        <v>88</v>
      </c>
      <c r="Y5" s="491" t="s">
        <v>152</v>
      </c>
      <c r="Z5" s="492"/>
      <c r="AA5" s="200" t="s">
        <v>62</v>
      </c>
      <c r="AB5" s="491" t="s">
        <v>150</v>
      </c>
      <c r="AC5" s="493"/>
    </row>
    <row r="6" spans="1:29" s="62" customFormat="1" ht="24" customHeight="1" x14ac:dyDescent="0.15">
      <c r="A6" s="409"/>
      <c r="B6" s="117" t="s">
        <v>109</v>
      </c>
      <c r="C6" s="117" t="s">
        <v>110</v>
      </c>
      <c r="D6" s="490"/>
      <c r="E6" s="117"/>
      <c r="F6" s="134" t="s">
        <v>111</v>
      </c>
      <c r="G6" s="490"/>
      <c r="H6" s="117"/>
      <c r="I6" s="134" t="s">
        <v>111</v>
      </c>
      <c r="J6" s="490"/>
      <c r="K6" s="117"/>
      <c r="L6" s="134" t="s">
        <v>111</v>
      </c>
      <c r="M6" s="490"/>
      <c r="N6" s="201"/>
      <c r="O6" s="116"/>
      <c r="P6" s="134" t="s">
        <v>93</v>
      </c>
      <c r="Q6" s="490"/>
      <c r="R6" s="117"/>
      <c r="S6" s="134" t="s">
        <v>111</v>
      </c>
      <c r="T6" s="490"/>
      <c r="U6" s="201"/>
      <c r="V6" s="199"/>
      <c r="W6" s="135" t="s">
        <v>111</v>
      </c>
      <c r="X6" s="202" t="s">
        <v>65</v>
      </c>
      <c r="Y6" s="203"/>
      <c r="Z6" s="204" t="s">
        <v>91</v>
      </c>
      <c r="AA6" s="202" t="s">
        <v>65</v>
      </c>
      <c r="AB6" s="203"/>
      <c r="AC6" s="139" t="s">
        <v>93</v>
      </c>
    </row>
    <row r="7" spans="1:29" s="215" customFormat="1" ht="27.75" customHeight="1" x14ac:dyDescent="0.3">
      <c r="A7" s="205">
        <v>2018</v>
      </c>
      <c r="B7" s="206">
        <f t="shared" ref="B7:C7" si="0">SUM(D7,G7,J7,M7,Q7,T7,X7,AA7)</f>
        <v>37.4</v>
      </c>
      <c r="C7" s="206">
        <f t="shared" si="0"/>
        <v>2510.1999999999998</v>
      </c>
      <c r="D7" s="207" t="s">
        <v>153</v>
      </c>
      <c r="E7" s="207" t="s">
        <v>153</v>
      </c>
      <c r="F7" s="208" t="s">
        <v>153</v>
      </c>
      <c r="G7" s="209" t="s">
        <v>153</v>
      </c>
      <c r="H7" s="209" t="s">
        <v>153</v>
      </c>
      <c r="I7" s="210" t="s">
        <v>153</v>
      </c>
      <c r="J7" s="211">
        <v>0.1</v>
      </c>
      <c r="K7" s="211">
        <v>0.2</v>
      </c>
      <c r="L7" s="210">
        <f>K7/J7*100</f>
        <v>200</v>
      </c>
      <c r="M7" s="212">
        <v>8.1999999999999993</v>
      </c>
      <c r="N7" s="212">
        <v>320</v>
      </c>
      <c r="O7" s="213"/>
      <c r="P7" s="141">
        <f>N7/M7*100</f>
        <v>3902.4390243902444</v>
      </c>
      <c r="Q7" s="214">
        <v>7.1</v>
      </c>
      <c r="R7" s="214">
        <v>478</v>
      </c>
      <c r="S7" s="141">
        <f>R7/Q7*100</f>
        <v>6732.3943661971844</v>
      </c>
      <c r="T7" s="214">
        <v>12</v>
      </c>
      <c r="U7" s="494">
        <v>964</v>
      </c>
      <c r="V7" s="494"/>
      <c r="W7" s="141">
        <f>U7/T7*100</f>
        <v>8033.333333333333</v>
      </c>
      <c r="X7" s="212">
        <v>3</v>
      </c>
      <c r="Y7" s="212">
        <v>122</v>
      </c>
      <c r="Z7" s="141">
        <f>Y7/X7*100</f>
        <v>4066.6666666666665</v>
      </c>
      <c r="AA7" s="214">
        <v>7</v>
      </c>
      <c r="AB7" s="214">
        <v>626</v>
      </c>
      <c r="AC7" s="141">
        <f>AB7/AA7*100</f>
        <v>8942.8571428571431</v>
      </c>
    </row>
    <row r="8" spans="1:29" s="215" customFormat="1" ht="27.75" customHeight="1" x14ac:dyDescent="0.3">
      <c r="A8" s="205">
        <v>2019</v>
      </c>
      <c r="B8" s="206">
        <f t="shared" ref="B8:B9" si="1">SUM(D8,G8,J8,M8,Q8,T8,X8,AA8)</f>
        <v>0</v>
      </c>
      <c r="C8" s="206">
        <f t="shared" ref="C8:C9" si="2">SUM(E8,H8,K8,N8,R8,U8,Y8,AB8)</f>
        <v>0</v>
      </c>
      <c r="D8" s="207"/>
      <c r="E8" s="207"/>
      <c r="F8" s="208"/>
      <c r="G8" s="209"/>
      <c r="H8" s="209"/>
      <c r="I8" s="210"/>
      <c r="J8" s="211"/>
      <c r="K8" s="211"/>
      <c r="L8" s="210"/>
      <c r="M8" s="212"/>
      <c r="N8" s="212"/>
      <c r="O8" s="213"/>
      <c r="P8" s="141"/>
      <c r="Q8" s="214"/>
      <c r="R8" s="214"/>
      <c r="S8" s="141"/>
      <c r="T8" s="214"/>
      <c r="U8" s="494"/>
      <c r="V8" s="494"/>
      <c r="W8" s="141"/>
      <c r="X8" s="212"/>
      <c r="Y8" s="212"/>
      <c r="Z8" s="141"/>
      <c r="AA8" s="214"/>
      <c r="AB8" s="214"/>
      <c r="AC8" s="141"/>
    </row>
    <row r="9" spans="1:29" s="215" customFormat="1" ht="27.75" customHeight="1" thickBot="1" x14ac:dyDescent="0.35">
      <c r="A9" s="216">
        <v>2020</v>
      </c>
      <c r="B9" s="217">
        <f t="shared" si="1"/>
        <v>29.099999999999998</v>
      </c>
      <c r="C9" s="217">
        <f t="shared" si="2"/>
        <v>2371.5</v>
      </c>
      <c r="D9" s="218"/>
      <c r="E9" s="218"/>
      <c r="F9" s="219"/>
      <c r="G9" s="220"/>
      <c r="H9" s="220"/>
      <c r="I9" s="221"/>
      <c r="J9" s="222"/>
      <c r="K9" s="222"/>
      <c r="L9" s="221"/>
      <c r="M9" s="223">
        <v>3.9</v>
      </c>
      <c r="N9" s="223">
        <v>280</v>
      </c>
      <c r="P9" s="168"/>
      <c r="Q9" s="224">
        <v>6.5</v>
      </c>
      <c r="R9" s="224">
        <v>454.1</v>
      </c>
      <c r="S9" s="168">
        <v>1750.1</v>
      </c>
      <c r="T9" s="224">
        <v>12</v>
      </c>
      <c r="U9" s="495">
        <v>1013</v>
      </c>
      <c r="V9" s="495"/>
      <c r="W9" s="168">
        <v>1253.5</v>
      </c>
      <c r="X9" s="223"/>
      <c r="Y9" s="223"/>
      <c r="Z9" s="168"/>
      <c r="AA9" s="224">
        <v>6.7</v>
      </c>
      <c r="AB9" s="224">
        <v>624.4</v>
      </c>
      <c r="AC9" s="168">
        <v>2016.4</v>
      </c>
    </row>
    <row r="10" spans="1:29" s="62" customFormat="1" ht="14.25" customHeight="1" thickTop="1" x14ac:dyDescent="0.15">
      <c r="A10" s="225"/>
      <c r="B10" s="225"/>
      <c r="C10" s="225"/>
      <c r="D10" s="225"/>
      <c r="E10" s="225"/>
      <c r="F10" s="225"/>
      <c r="G10" s="225"/>
      <c r="H10" s="225"/>
      <c r="I10" s="225"/>
      <c r="J10" s="22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</row>
    <row r="11" spans="1:29" s="62" customFormat="1" ht="11.25" x14ac:dyDescent="0.15">
      <c r="A11" s="226"/>
      <c r="B11" s="195"/>
      <c r="C11" s="195"/>
      <c r="O11" s="195"/>
    </row>
    <row r="12" spans="1:29" s="62" customFormat="1" ht="12.75" customHeight="1" x14ac:dyDescent="0.15">
      <c r="A12" s="195"/>
      <c r="B12" s="195"/>
      <c r="C12" s="195"/>
      <c r="O12" s="195"/>
    </row>
    <row r="13" spans="1:29" s="62" customFormat="1" ht="12" thickBot="1" x14ac:dyDescent="0.2">
      <c r="A13" s="478"/>
      <c r="B13" s="478"/>
      <c r="C13" s="227"/>
      <c r="O13" s="195"/>
    </row>
    <row r="14" spans="1:29" s="62" customFormat="1" ht="20.25" customHeight="1" thickTop="1" x14ac:dyDescent="0.15">
      <c r="A14" s="480" t="s">
        <v>154</v>
      </c>
      <c r="B14" s="481" t="s">
        <v>155</v>
      </c>
      <c r="C14" s="482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2"/>
      <c r="O14" s="112"/>
      <c r="P14" s="228"/>
      <c r="Q14" s="228"/>
      <c r="R14" s="229"/>
      <c r="S14" s="513" t="s">
        <v>156</v>
      </c>
      <c r="T14" s="514"/>
      <c r="U14" s="514"/>
      <c r="V14" s="514"/>
      <c r="W14" s="514"/>
      <c r="X14" s="514"/>
      <c r="Y14" s="514"/>
      <c r="Z14" s="514"/>
      <c r="AA14" s="514"/>
      <c r="AB14" s="514"/>
      <c r="AC14" s="514"/>
    </row>
    <row r="15" spans="1:29" s="62" customFormat="1" ht="18" customHeight="1" x14ac:dyDescent="0.15">
      <c r="A15" s="408"/>
      <c r="B15" s="423"/>
      <c r="C15" s="422"/>
      <c r="D15" s="422"/>
      <c r="E15" s="409"/>
      <c r="F15" s="425" t="s">
        <v>157</v>
      </c>
      <c r="G15" s="427"/>
      <c r="H15" s="426"/>
      <c r="I15" s="425" t="s">
        <v>158</v>
      </c>
      <c r="J15" s="427"/>
      <c r="K15" s="426"/>
      <c r="L15" s="425" t="s">
        <v>159</v>
      </c>
      <c r="M15" s="427"/>
      <c r="N15" s="427"/>
      <c r="O15" s="116"/>
      <c r="P15" s="427" t="s">
        <v>160</v>
      </c>
      <c r="Q15" s="427"/>
      <c r="R15" s="426"/>
      <c r="S15" s="500"/>
      <c r="T15" s="500"/>
      <c r="U15" s="497" t="s">
        <v>161</v>
      </c>
      <c r="V15" s="498"/>
      <c r="W15" s="499"/>
      <c r="X15" s="497" t="s">
        <v>162</v>
      </c>
      <c r="Y15" s="498"/>
      <c r="Z15" s="499"/>
      <c r="AA15" s="497" t="s">
        <v>163</v>
      </c>
      <c r="AB15" s="498"/>
      <c r="AC15" s="498"/>
    </row>
    <row r="16" spans="1:29" s="62" customFormat="1" ht="23.25" customHeight="1" x14ac:dyDescent="0.15">
      <c r="A16" s="408"/>
      <c r="B16" s="417" t="s">
        <v>164</v>
      </c>
      <c r="C16" s="418"/>
      <c r="D16" s="417" t="s">
        <v>165</v>
      </c>
      <c r="E16" s="418"/>
      <c r="F16" s="489" t="s">
        <v>129</v>
      </c>
      <c r="G16" s="417" t="s">
        <v>149</v>
      </c>
      <c r="H16" s="418"/>
      <c r="I16" s="489" t="s">
        <v>166</v>
      </c>
      <c r="J16" s="417" t="s">
        <v>150</v>
      </c>
      <c r="K16" s="418"/>
      <c r="L16" s="489" t="s">
        <v>166</v>
      </c>
      <c r="M16" s="417" t="s">
        <v>150</v>
      </c>
      <c r="N16" s="421"/>
      <c r="O16" s="116"/>
      <c r="P16" s="418" t="s">
        <v>167</v>
      </c>
      <c r="Q16" s="417" t="s">
        <v>150</v>
      </c>
      <c r="R16" s="418"/>
      <c r="S16" s="503" t="s">
        <v>167</v>
      </c>
      <c r="T16" s="505" t="s">
        <v>168</v>
      </c>
      <c r="U16" s="489" t="s">
        <v>167</v>
      </c>
      <c r="V16" s="417" t="s">
        <v>149</v>
      </c>
      <c r="W16" s="418"/>
      <c r="X16" s="489" t="s">
        <v>166</v>
      </c>
      <c r="Y16" s="417" t="s">
        <v>149</v>
      </c>
      <c r="Z16" s="418"/>
      <c r="AA16" s="489" t="s">
        <v>169</v>
      </c>
      <c r="AB16" s="417" t="s">
        <v>150</v>
      </c>
      <c r="AC16" s="421"/>
    </row>
    <row r="17" spans="1:29" s="62" customFormat="1" ht="24" customHeight="1" x14ac:dyDescent="0.15">
      <c r="A17" s="409"/>
      <c r="B17" s="423"/>
      <c r="C17" s="409"/>
      <c r="D17" s="423"/>
      <c r="E17" s="409"/>
      <c r="F17" s="490"/>
      <c r="G17" s="201"/>
      <c r="H17" s="134" t="s">
        <v>91</v>
      </c>
      <c r="I17" s="490"/>
      <c r="J17" s="201"/>
      <c r="K17" s="134" t="s">
        <v>93</v>
      </c>
      <c r="L17" s="490"/>
      <c r="M17" s="201"/>
      <c r="N17" s="135" t="s">
        <v>93</v>
      </c>
      <c r="O17" s="116"/>
      <c r="P17" s="409"/>
      <c r="Q17" s="201"/>
      <c r="R17" s="134" t="s">
        <v>93</v>
      </c>
      <c r="S17" s="504"/>
      <c r="T17" s="506"/>
      <c r="U17" s="490"/>
      <c r="V17" s="230"/>
      <c r="W17" s="134" t="s">
        <v>93</v>
      </c>
      <c r="X17" s="490"/>
      <c r="Y17" s="230"/>
      <c r="Z17" s="134" t="s">
        <v>93</v>
      </c>
      <c r="AA17" s="490"/>
      <c r="AB17" s="230"/>
      <c r="AC17" s="135" t="s">
        <v>93</v>
      </c>
    </row>
    <row r="18" spans="1:29" s="215" customFormat="1" ht="27.75" customHeight="1" x14ac:dyDescent="0.3">
      <c r="A18" s="205">
        <v>2018</v>
      </c>
      <c r="B18" s="501"/>
      <c r="C18" s="502"/>
      <c r="D18" s="502"/>
      <c r="E18" s="502"/>
      <c r="F18" s="207"/>
      <c r="G18" s="207"/>
      <c r="H18" s="208"/>
      <c r="I18" s="207"/>
      <c r="J18" s="207"/>
      <c r="K18" s="141"/>
      <c r="L18" s="212"/>
      <c r="M18" s="231"/>
      <c r="N18" s="232"/>
      <c r="O18" s="141"/>
      <c r="P18" s="212"/>
      <c r="Q18" s="212"/>
      <c r="R18" s="141"/>
      <c r="S18" s="233"/>
      <c r="T18" s="233"/>
      <c r="U18" s="233"/>
      <c r="V18" s="233"/>
      <c r="W18" s="234"/>
      <c r="X18" s="235"/>
      <c r="Y18" s="235"/>
      <c r="Z18" s="235"/>
      <c r="AA18" s="212"/>
      <c r="AB18" s="212"/>
      <c r="AC18" s="141"/>
    </row>
    <row r="19" spans="1:29" s="215" customFormat="1" ht="27.75" customHeight="1" x14ac:dyDescent="0.3">
      <c r="A19" s="205">
        <v>2019</v>
      </c>
      <c r="B19" s="501"/>
      <c r="C19" s="502"/>
      <c r="D19" s="502"/>
      <c r="E19" s="502"/>
      <c r="F19" s="207"/>
      <c r="G19" s="207"/>
      <c r="H19" s="208"/>
      <c r="I19" s="207"/>
      <c r="J19" s="207"/>
      <c r="K19" s="141"/>
      <c r="L19" s="212"/>
      <c r="M19" s="231"/>
      <c r="N19" s="232"/>
      <c r="O19" s="141"/>
      <c r="P19" s="212"/>
      <c r="Q19" s="212"/>
      <c r="R19" s="141"/>
      <c r="S19" s="233"/>
      <c r="T19" s="233"/>
      <c r="U19" s="233"/>
      <c r="V19" s="233"/>
      <c r="W19" s="234"/>
      <c r="X19" s="235"/>
      <c r="Y19" s="235"/>
      <c r="Z19" s="235"/>
      <c r="AA19" s="212"/>
      <c r="AB19" s="212"/>
      <c r="AC19" s="141"/>
    </row>
    <row r="20" spans="1:29" s="215" customFormat="1" ht="27.75" customHeight="1" thickBot="1" x14ac:dyDescent="0.35">
      <c r="A20" s="216">
        <v>2020</v>
      </c>
      <c r="B20" s="507"/>
      <c r="C20" s="508"/>
      <c r="D20" s="508"/>
      <c r="E20" s="508"/>
      <c r="F20" s="218">
        <f>8.9+27</f>
        <v>35.9</v>
      </c>
      <c r="G20" s="218">
        <f>2013.1+579.8</f>
        <v>2592.8999999999996</v>
      </c>
      <c r="H20" s="219">
        <f>2895.4+3869.7</f>
        <v>6765.1</v>
      </c>
      <c r="I20" s="218">
        <v>2.7</v>
      </c>
      <c r="J20" s="218">
        <v>28.7</v>
      </c>
      <c r="K20" s="168">
        <v>162</v>
      </c>
      <c r="L20" s="223">
        <v>11.9</v>
      </c>
      <c r="M20" s="236">
        <v>340.7</v>
      </c>
      <c r="N20" s="237">
        <v>1346</v>
      </c>
      <c r="O20" s="238"/>
      <c r="P20" s="223">
        <v>1.4</v>
      </c>
      <c r="Q20" s="223">
        <v>64.5</v>
      </c>
      <c r="R20" s="168">
        <v>489</v>
      </c>
      <c r="S20" s="239"/>
      <c r="T20" s="239"/>
      <c r="U20" s="239">
        <v>17.7</v>
      </c>
      <c r="V20" s="239">
        <v>934</v>
      </c>
      <c r="W20" s="240">
        <f>1847+2538</f>
        <v>4385</v>
      </c>
      <c r="X20" s="241"/>
      <c r="Y20" s="241"/>
      <c r="Z20" s="241"/>
      <c r="AA20" s="223">
        <v>2.9</v>
      </c>
      <c r="AB20" s="223">
        <v>62.3</v>
      </c>
      <c r="AC20" s="168">
        <v>315.60000000000002</v>
      </c>
    </row>
    <row r="21" spans="1:29" s="62" customFormat="1" ht="12" thickTop="1" x14ac:dyDescent="0.15">
      <c r="A21" s="195"/>
      <c r="B21" s="195"/>
      <c r="C21" s="195"/>
      <c r="O21" s="195"/>
    </row>
    <row r="22" spans="1:29" s="62" customFormat="1" ht="11.25" x14ac:dyDescent="0.15">
      <c r="A22" s="195"/>
      <c r="B22" s="195"/>
      <c r="C22" s="195"/>
      <c r="O22" s="195"/>
    </row>
    <row r="23" spans="1:29" s="62" customFormat="1" ht="12" thickBot="1" x14ac:dyDescent="0.2">
      <c r="A23" s="242"/>
      <c r="B23" s="242"/>
      <c r="C23" s="227"/>
      <c r="O23" s="195"/>
    </row>
    <row r="24" spans="1:29" s="62" customFormat="1" ht="23.25" customHeight="1" thickTop="1" x14ac:dyDescent="0.15">
      <c r="A24" s="480" t="s">
        <v>136</v>
      </c>
      <c r="B24" s="509" t="s">
        <v>170</v>
      </c>
      <c r="C24" s="510"/>
      <c r="D24" s="510"/>
      <c r="E24" s="510"/>
      <c r="F24" s="510"/>
      <c r="G24" s="510"/>
      <c r="H24" s="439" t="s">
        <v>171</v>
      </c>
      <c r="I24" s="439"/>
      <c r="J24" s="439"/>
      <c r="K24" s="439"/>
      <c r="L24" s="439"/>
      <c r="M24" s="439"/>
      <c r="N24" s="439"/>
      <c r="O24" s="112"/>
      <c r="P24" s="439" t="s">
        <v>172</v>
      </c>
      <c r="Q24" s="439"/>
      <c r="R24" s="439"/>
      <c r="S24" s="439"/>
      <c r="T24" s="439"/>
      <c r="U24" s="439"/>
      <c r="V24" s="439"/>
      <c r="W24" s="439"/>
      <c r="X24" s="439"/>
      <c r="Y24" s="439"/>
      <c r="Z24" s="439"/>
      <c r="AA24" s="439"/>
      <c r="AB24" s="439"/>
      <c r="AC24" s="439"/>
    </row>
    <row r="25" spans="1:29" s="62" customFormat="1" ht="18.75" customHeight="1" x14ac:dyDescent="0.15">
      <c r="A25" s="408"/>
      <c r="B25" s="511"/>
      <c r="C25" s="512"/>
      <c r="D25" s="512"/>
      <c r="E25" s="512"/>
      <c r="F25" s="512"/>
      <c r="G25" s="512"/>
      <c r="H25" s="517" t="s">
        <v>173</v>
      </c>
      <c r="I25" s="518"/>
      <c r="J25" s="518"/>
      <c r="K25" s="519"/>
      <c r="L25" s="462" t="s">
        <v>174</v>
      </c>
      <c r="M25" s="463"/>
      <c r="N25" s="463"/>
      <c r="O25" s="112"/>
      <c r="P25" s="243"/>
      <c r="Q25" s="517" t="s">
        <v>175</v>
      </c>
      <c r="R25" s="518"/>
      <c r="S25" s="518"/>
      <c r="T25" s="519"/>
      <c r="U25" s="486" t="s">
        <v>176</v>
      </c>
      <c r="V25" s="487"/>
      <c r="W25" s="487"/>
      <c r="X25" s="487"/>
      <c r="Y25" s="488"/>
      <c r="Z25" s="486" t="s">
        <v>177</v>
      </c>
      <c r="AA25" s="487"/>
      <c r="AB25" s="487"/>
      <c r="AC25" s="487"/>
    </row>
    <row r="26" spans="1:29" s="62" customFormat="1" ht="19.5" customHeight="1" x14ac:dyDescent="0.15">
      <c r="A26" s="408"/>
      <c r="B26" s="417" t="s">
        <v>178</v>
      </c>
      <c r="C26" s="421"/>
      <c r="D26" s="418"/>
      <c r="E26" s="417" t="s">
        <v>179</v>
      </c>
      <c r="F26" s="421"/>
      <c r="G26" s="496"/>
      <c r="H26" s="515" t="s">
        <v>60</v>
      </c>
      <c r="I26" s="463" t="s">
        <v>180</v>
      </c>
      <c r="J26" s="463"/>
      <c r="K26" s="464"/>
      <c r="L26" s="515" t="s">
        <v>60</v>
      </c>
      <c r="M26" s="462" t="s">
        <v>63</v>
      </c>
      <c r="N26" s="463"/>
      <c r="O26" s="112"/>
      <c r="P26" s="244" t="s">
        <v>66</v>
      </c>
      <c r="Q26" s="515" t="s">
        <v>60</v>
      </c>
      <c r="R26" s="463" t="s">
        <v>181</v>
      </c>
      <c r="S26" s="463"/>
      <c r="T26" s="464"/>
      <c r="U26" s="462" t="s">
        <v>182</v>
      </c>
      <c r="V26" s="464"/>
      <c r="W26" s="463" t="s">
        <v>180</v>
      </c>
      <c r="X26" s="463"/>
      <c r="Y26" s="464"/>
      <c r="Z26" s="515" t="s">
        <v>60</v>
      </c>
      <c r="AA26" s="462" t="s">
        <v>180</v>
      </c>
      <c r="AB26" s="463"/>
      <c r="AC26" s="463"/>
    </row>
    <row r="27" spans="1:29" s="62" customFormat="1" ht="23.25" customHeight="1" x14ac:dyDescent="0.15">
      <c r="A27" s="409"/>
      <c r="B27" s="423"/>
      <c r="C27" s="422"/>
      <c r="D27" s="409"/>
      <c r="E27" s="423"/>
      <c r="F27" s="422"/>
      <c r="G27" s="455"/>
      <c r="H27" s="516"/>
      <c r="I27" s="137"/>
      <c r="J27" s="517" t="s">
        <v>93</v>
      </c>
      <c r="K27" s="519"/>
      <c r="L27" s="516"/>
      <c r="M27" s="465"/>
      <c r="N27" s="466"/>
      <c r="O27" s="112"/>
      <c r="P27" s="245" t="s">
        <v>93</v>
      </c>
      <c r="Q27" s="516"/>
      <c r="R27" s="137"/>
      <c r="S27" s="517" t="s">
        <v>93</v>
      </c>
      <c r="T27" s="519"/>
      <c r="U27" s="465"/>
      <c r="V27" s="467"/>
      <c r="W27" s="137"/>
      <c r="X27" s="517" t="s">
        <v>93</v>
      </c>
      <c r="Y27" s="519"/>
      <c r="Z27" s="516"/>
      <c r="AA27" s="246"/>
      <c r="AB27" s="517" t="s">
        <v>93</v>
      </c>
      <c r="AC27" s="518"/>
    </row>
    <row r="28" spans="1:29" s="215" customFormat="1" ht="27.75" customHeight="1" x14ac:dyDescent="0.3">
      <c r="A28" s="205">
        <v>2018</v>
      </c>
      <c r="B28" s="501">
        <f>SUM(H28,L28,Q28,U28,Z28)</f>
        <v>107</v>
      </c>
      <c r="C28" s="502"/>
      <c r="D28" s="502"/>
      <c r="E28" s="502">
        <f>SUM(I28,M28,R28,W28,AA28)</f>
        <v>1160</v>
      </c>
      <c r="F28" s="502"/>
      <c r="G28" s="502"/>
      <c r="H28" s="207">
        <v>72</v>
      </c>
      <c r="I28" s="207">
        <v>330</v>
      </c>
      <c r="J28" s="521">
        <f>I28/H28*100</f>
        <v>458.33333333333331</v>
      </c>
      <c r="K28" s="521"/>
      <c r="L28" s="212">
        <v>20</v>
      </c>
      <c r="M28" s="522">
        <v>558</v>
      </c>
      <c r="N28" s="522"/>
      <c r="O28" s="247"/>
      <c r="P28" s="141">
        <f>M28/L28*100</f>
        <v>2790</v>
      </c>
      <c r="Q28" s="212">
        <v>2</v>
      </c>
      <c r="R28" s="212">
        <v>112</v>
      </c>
      <c r="S28" s="520">
        <f>R28/Q28*100</f>
        <v>5600</v>
      </c>
      <c r="T28" s="520"/>
      <c r="U28" s="522">
        <v>4</v>
      </c>
      <c r="V28" s="522"/>
      <c r="W28" s="212">
        <v>40</v>
      </c>
      <c r="X28" s="520">
        <f>W28/U28*100</f>
        <v>1000</v>
      </c>
      <c r="Y28" s="520"/>
      <c r="Z28" s="212">
        <v>9</v>
      </c>
      <c r="AA28" s="212">
        <v>120</v>
      </c>
      <c r="AB28" s="520">
        <f>AA28/Z28*100</f>
        <v>1333.3333333333335</v>
      </c>
      <c r="AC28" s="520"/>
    </row>
    <row r="29" spans="1:29" s="215" customFormat="1" ht="27.75" customHeight="1" x14ac:dyDescent="0.3">
      <c r="A29" s="205">
        <v>2019</v>
      </c>
      <c r="B29" s="502"/>
      <c r="C29" s="502"/>
      <c r="D29" s="502"/>
      <c r="E29" s="502"/>
      <c r="F29" s="502"/>
      <c r="G29" s="502"/>
      <c r="H29" s="207"/>
      <c r="I29" s="207"/>
      <c r="J29" s="521"/>
      <c r="K29" s="521"/>
      <c r="L29" s="212"/>
      <c r="M29" s="522"/>
      <c r="N29" s="522"/>
      <c r="O29" s="247"/>
      <c r="P29" s="141"/>
      <c r="Q29" s="212"/>
      <c r="R29" s="212"/>
      <c r="S29" s="520"/>
      <c r="T29" s="520"/>
      <c r="U29" s="522"/>
      <c r="V29" s="522"/>
      <c r="W29" s="212"/>
      <c r="X29" s="520"/>
      <c r="Y29" s="520"/>
      <c r="Z29" s="212"/>
      <c r="AA29" s="212"/>
      <c r="AB29" s="520"/>
      <c r="AC29" s="520"/>
    </row>
    <row r="30" spans="1:29" s="215" customFormat="1" ht="27.75" customHeight="1" thickBot="1" x14ac:dyDescent="0.35">
      <c r="A30" s="216">
        <v>2020</v>
      </c>
      <c r="B30" s="508"/>
      <c r="C30" s="508"/>
      <c r="D30" s="508"/>
      <c r="E30" s="508"/>
      <c r="F30" s="508"/>
      <c r="G30" s="508"/>
      <c r="H30" s="218">
        <f>70.5+4.9</f>
        <v>75.400000000000006</v>
      </c>
      <c r="I30" s="218">
        <f>332.5+234.2</f>
        <v>566.70000000000005</v>
      </c>
      <c r="J30" s="525">
        <v>252.4</v>
      </c>
      <c r="K30" s="525"/>
      <c r="L30" s="223">
        <v>15.3</v>
      </c>
      <c r="M30" s="526">
        <v>438</v>
      </c>
      <c r="N30" s="526"/>
      <c r="O30" s="248"/>
      <c r="P30" s="168"/>
      <c r="Q30" s="223">
        <v>2.8</v>
      </c>
      <c r="R30" s="223">
        <v>141.19999999999999</v>
      </c>
      <c r="S30" s="523">
        <v>768.4</v>
      </c>
      <c r="T30" s="523"/>
      <c r="U30" s="526">
        <v>3.3</v>
      </c>
      <c r="V30" s="526"/>
      <c r="W30" s="223">
        <v>37</v>
      </c>
      <c r="X30" s="523">
        <v>207.7</v>
      </c>
      <c r="Y30" s="523"/>
      <c r="Z30" s="223">
        <v>9.4</v>
      </c>
      <c r="AA30" s="223">
        <v>123.1</v>
      </c>
      <c r="AB30" s="523">
        <v>556.6</v>
      </c>
      <c r="AC30" s="523"/>
    </row>
    <row r="31" spans="1:29" s="250" customFormat="1" ht="13.5" customHeight="1" thickTop="1" x14ac:dyDescent="0.15">
      <c r="A31" s="249" t="s">
        <v>183</v>
      </c>
      <c r="O31" s="61"/>
      <c r="T31" s="251"/>
      <c r="U31" s="251"/>
      <c r="V31" s="251"/>
      <c r="W31" s="251"/>
      <c r="Y31" s="524" t="s">
        <v>96</v>
      </c>
      <c r="Z31" s="524"/>
      <c r="AA31" s="524"/>
      <c r="AB31" s="524"/>
      <c r="AC31" s="524"/>
    </row>
    <row r="32" spans="1:29" s="62" customFormat="1" ht="11.25" x14ac:dyDescent="0.15"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61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</row>
    <row r="33" spans="2:29" x14ac:dyDescent="0.1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2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2:29" x14ac:dyDescent="0.1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2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2:29" x14ac:dyDescent="0.1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2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</sheetData>
  <mergeCells count="119">
    <mergeCell ref="X30:Y30"/>
    <mergeCell ref="AB30:AC30"/>
    <mergeCell ref="Y31:AC31"/>
    <mergeCell ref="B30:D30"/>
    <mergeCell ref="E30:G30"/>
    <mergeCell ref="J30:K30"/>
    <mergeCell ref="M30:N30"/>
    <mergeCell ref="S30:T30"/>
    <mergeCell ref="U30:V30"/>
    <mergeCell ref="B29:D29"/>
    <mergeCell ref="E29:G29"/>
    <mergeCell ref="J29:K29"/>
    <mergeCell ref="M29:N29"/>
    <mergeCell ref="S29:T29"/>
    <mergeCell ref="U29:V29"/>
    <mergeCell ref="X29:Y29"/>
    <mergeCell ref="AB29:AC29"/>
    <mergeCell ref="B28:D28"/>
    <mergeCell ref="E28:G28"/>
    <mergeCell ref="J28:K28"/>
    <mergeCell ref="M28:N28"/>
    <mergeCell ref="S28:T28"/>
    <mergeCell ref="U28:V28"/>
    <mergeCell ref="W26:Y26"/>
    <mergeCell ref="Z26:Z27"/>
    <mergeCell ref="AA26:AC26"/>
    <mergeCell ref="J27:K27"/>
    <mergeCell ref="M27:N27"/>
    <mergeCell ref="S27:T27"/>
    <mergeCell ref="X27:Y27"/>
    <mergeCell ref="AB27:AC27"/>
    <mergeCell ref="X28:Y28"/>
    <mergeCell ref="AB28:AC28"/>
    <mergeCell ref="B20:C20"/>
    <mergeCell ref="D20:E20"/>
    <mergeCell ref="A24:A27"/>
    <mergeCell ref="B24:G25"/>
    <mergeCell ref="B26:D27"/>
    <mergeCell ref="E26:G27"/>
    <mergeCell ref="X16:X17"/>
    <mergeCell ref="A14:A17"/>
    <mergeCell ref="B14:N14"/>
    <mergeCell ref="S14:AC14"/>
    <mergeCell ref="H26:H27"/>
    <mergeCell ref="I26:K26"/>
    <mergeCell ref="L26:L27"/>
    <mergeCell ref="M26:N26"/>
    <mergeCell ref="Q26:Q27"/>
    <mergeCell ref="R26:T26"/>
    <mergeCell ref="H24:N24"/>
    <mergeCell ref="P24:AC24"/>
    <mergeCell ref="H25:K25"/>
    <mergeCell ref="L25:N25"/>
    <mergeCell ref="Q25:T25"/>
    <mergeCell ref="U25:Y25"/>
    <mergeCell ref="Z25:AC25"/>
    <mergeCell ref="U26:V27"/>
    <mergeCell ref="B18:C18"/>
    <mergeCell ref="D18:E18"/>
    <mergeCell ref="P16:P17"/>
    <mergeCell ref="Q16:R16"/>
    <mergeCell ref="S16:S17"/>
    <mergeCell ref="T16:T17"/>
    <mergeCell ref="U16:U17"/>
    <mergeCell ref="V16:W16"/>
    <mergeCell ref="B19:C19"/>
    <mergeCell ref="D19:E19"/>
    <mergeCell ref="X15:Z15"/>
    <mergeCell ref="AA15:AC15"/>
    <mergeCell ref="B16:C17"/>
    <mergeCell ref="D16:E17"/>
    <mergeCell ref="F16:F17"/>
    <mergeCell ref="G16:H16"/>
    <mergeCell ref="I16:I17"/>
    <mergeCell ref="J16:K16"/>
    <mergeCell ref="L16:L17"/>
    <mergeCell ref="M16:N16"/>
    <mergeCell ref="B15:E15"/>
    <mergeCell ref="F15:H15"/>
    <mergeCell ref="I15:K15"/>
    <mergeCell ref="L15:N15"/>
    <mergeCell ref="P15:R15"/>
    <mergeCell ref="S15:T15"/>
    <mergeCell ref="U15:W15"/>
    <mergeCell ref="Y16:Z16"/>
    <mergeCell ref="AA16:AA17"/>
    <mergeCell ref="AB16:AC16"/>
    <mergeCell ref="U7:V7"/>
    <mergeCell ref="U8:V8"/>
    <mergeCell ref="U9:V9"/>
    <mergeCell ref="A13:B13"/>
    <mergeCell ref="K5:L5"/>
    <mergeCell ref="M5:M6"/>
    <mergeCell ref="Q5:Q6"/>
    <mergeCell ref="R5:S5"/>
    <mergeCell ref="T5:T6"/>
    <mergeCell ref="U5:W5"/>
    <mergeCell ref="A1:N1"/>
    <mergeCell ref="P1:AC1"/>
    <mergeCell ref="A2:B2"/>
    <mergeCell ref="AB2:AC2"/>
    <mergeCell ref="A3:A6"/>
    <mergeCell ref="B3:C4"/>
    <mergeCell ref="D3:J3"/>
    <mergeCell ref="D4:F4"/>
    <mergeCell ref="G4:I4"/>
    <mergeCell ref="J4:L4"/>
    <mergeCell ref="M4:N4"/>
    <mergeCell ref="Q4:S4"/>
    <mergeCell ref="T4:W4"/>
    <mergeCell ref="X4:Z4"/>
    <mergeCell ref="AA4:AC4"/>
    <mergeCell ref="D5:D6"/>
    <mergeCell ref="E5:F5"/>
    <mergeCell ref="G5:G6"/>
    <mergeCell ref="H5:I5"/>
    <mergeCell ref="J5:J6"/>
    <mergeCell ref="Y5:Z5"/>
    <mergeCell ref="AB5:A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orientation="landscape" horizontalDpi="300" r:id="rId1"/>
  <headerFooter alignWithMargins="0">
    <oddHeader>&amp;L&amp;9Ⅵ. 농림수산업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topLeftCell="A4" zoomScale="85" zoomScaleNormal="85" workbookViewId="0">
      <selection activeCell="T34" sqref="T34:T38"/>
    </sheetView>
  </sheetViews>
  <sheetFormatPr defaultRowHeight="13.5" x14ac:dyDescent="0.15"/>
  <cols>
    <col min="1" max="1" width="7.875" style="15" customWidth="1"/>
    <col min="2" max="2" width="9.125" style="15" customWidth="1"/>
    <col min="3" max="3" width="9.625" style="15" customWidth="1"/>
    <col min="4" max="4" width="8.5" style="15" customWidth="1"/>
    <col min="5" max="5" width="9" style="15"/>
    <col min="6" max="6" width="6" style="15" customWidth="1"/>
    <col min="7" max="7" width="7.375" style="15" customWidth="1"/>
    <col min="8" max="8" width="10" style="15" customWidth="1"/>
    <col min="9" max="9" width="5.875" style="15" customWidth="1"/>
    <col min="10" max="12" width="8.125" style="15" customWidth="1"/>
    <col min="13" max="13" width="8.75" style="15" customWidth="1"/>
    <col min="14" max="14" width="8.5" style="75" hidden="1" customWidth="1"/>
    <col min="15" max="15" width="5.125" style="15" customWidth="1"/>
    <col min="16" max="16" width="7.875" style="15" customWidth="1"/>
    <col min="17" max="17" width="8.5" style="15" customWidth="1"/>
    <col min="18" max="18" width="8.875" style="15" customWidth="1"/>
    <col min="19" max="19" width="7.5" style="15" customWidth="1"/>
    <col min="20" max="21" width="8.5" style="15" customWidth="1"/>
    <col min="22" max="22" width="9.375" style="15" customWidth="1"/>
    <col min="23" max="23" width="5.875" style="15" customWidth="1"/>
    <col min="24" max="24" width="6.5" style="15" customWidth="1"/>
    <col min="25" max="25" width="7.75" style="15" customWidth="1"/>
    <col min="26" max="16384" width="9" style="15"/>
  </cols>
  <sheetData>
    <row r="1" spans="1:25" ht="15" customHeight="1" x14ac:dyDescent="0.15"/>
    <row r="2" spans="1:25" s="18" customFormat="1" ht="33.950000000000003" customHeight="1" x14ac:dyDescent="0.3">
      <c r="A2" s="344" t="s">
        <v>184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252"/>
      <c r="M2" s="344" t="s">
        <v>185</v>
      </c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</row>
    <row r="3" spans="1:25" s="19" customFormat="1" ht="20.100000000000001" customHeight="1" thickBot="1" x14ac:dyDescent="0.35">
      <c r="A3" s="527" t="s">
        <v>71</v>
      </c>
      <c r="B3" s="527"/>
      <c r="C3" s="20"/>
      <c r="N3" s="110"/>
      <c r="X3" s="528" t="s">
        <v>186</v>
      </c>
      <c r="Y3" s="528"/>
    </row>
    <row r="4" spans="1:25" s="62" customFormat="1" ht="21.75" customHeight="1" thickTop="1" x14ac:dyDescent="0.15">
      <c r="A4" s="480" t="s">
        <v>99</v>
      </c>
      <c r="B4" s="529" t="s">
        <v>187</v>
      </c>
      <c r="C4" s="483"/>
      <c r="D4" s="483"/>
      <c r="E4" s="530"/>
      <c r="F4" s="529" t="s">
        <v>188</v>
      </c>
      <c r="G4" s="483"/>
      <c r="H4" s="483"/>
      <c r="I4" s="483"/>
      <c r="J4" s="483"/>
      <c r="K4" s="483"/>
      <c r="L4" s="116"/>
      <c r="M4" s="531" t="s">
        <v>189</v>
      </c>
      <c r="N4" s="531"/>
      <c r="O4" s="531"/>
      <c r="P4" s="531"/>
      <c r="Q4" s="531"/>
      <c r="R4" s="531"/>
      <c r="S4" s="532"/>
      <c r="T4" s="533" t="s">
        <v>190</v>
      </c>
      <c r="U4" s="534"/>
      <c r="V4" s="534"/>
      <c r="W4" s="534"/>
      <c r="X4" s="534"/>
      <c r="Y4" s="534"/>
    </row>
    <row r="5" spans="1:25" s="62" customFormat="1" ht="22.5" customHeight="1" x14ac:dyDescent="0.15">
      <c r="A5" s="408"/>
      <c r="B5" s="489" t="s">
        <v>131</v>
      </c>
      <c r="C5" s="417" t="s">
        <v>180</v>
      </c>
      <c r="D5" s="421"/>
      <c r="E5" s="418"/>
      <c r="F5" s="417" t="s">
        <v>131</v>
      </c>
      <c r="G5" s="418"/>
      <c r="H5" s="417" t="s">
        <v>180</v>
      </c>
      <c r="I5" s="421"/>
      <c r="J5" s="421"/>
      <c r="K5" s="421"/>
      <c r="L5" s="116"/>
      <c r="M5" s="463" t="s">
        <v>131</v>
      </c>
      <c r="N5" s="463"/>
      <c r="O5" s="463"/>
      <c r="P5" s="540"/>
      <c r="Q5" s="542" t="s">
        <v>180</v>
      </c>
      <c r="R5" s="453"/>
      <c r="S5" s="408"/>
      <c r="T5" s="417" t="s">
        <v>191</v>
      </c>
      <c r="U5" s="418"/>
      <c r="V5" s="535" t="s">
        <v>192</v>
      </c>
      <c r="W5" s="536"/>
      <c r="X5" s="536"/>
      <c r="Y5" s="536"/>
    </row>
    <row r="6" spans="1:25" s="62" customFormat="1" ht="21" customHeight="1" x14ac:dyDescent="0.15">
      <c r="A6" s="409"/>
      <c r="B6" s="490"/>
      <c r="C6" s="201"/>
      <c r="D6" s="425" t="s">
        <v>93</v>
      </c>
      <c r="E6" s="426"/>
      <c r="F6" s="423"/>
      <c r="G6" s="409"/>
      <c r="H6" s="423" t="s">
        <v>122</v>
      </c>
      <c r="I6" s="455"/>
      <c r="J6" s="537" t="s">
        <v>111</v>
      </c>
      <c r="K6" s="427"/>
      <c r="L6" s="116"/>
      <c r="M6" s="466"/>
      <c r="N6" s="466"/>
      <c r="O6" s="466"/>
      <c r="P6" s="541"/>
      <c r="Q6" s="253"/>
      <c r="R6" s="425" t="s">
        <v>93</v>
      </c>
      <c r="S6" s="426"/>
      <c r="T6" s="423"/>
      <c r="U6" s="409"/>
      <c r="V6" s="538"/>
      <c r="W6" s="539"/>
      <c r="X6" s="425" t="s">
        <v>93</v>
      </c>
      <c r="Y6" s="427"/>
    </row>
    <row r="7" spans="1:25" s="256" customFormat="1" ht="26.25" customHeight="1" x14ac:dyDescent="0.15">
      <c r="A7" s="205">
        <v>2018</v>
      </c>
      <c r="B7" s="254">
        <v>22</v>
      </c>
      <c r="C7" s="254">
        <v>11</v>
      </c>
      <c r="D7" s="543">
        <f>C7/B7*100</f>
        <v>50</v>
      </c>
      <c r="E7" s="543"/>
      <c r="F7" s="502">
        <v>24.8</v>
      </c>
      <c r="G7" s="502"/>
      <c r="H7" s="544">
        <v>28</v>
      </c>
      <c r="I7" s="544"/>
      <c r="J7" s="545">
        <f>H7/F7*100</f>
        <v>112.9032258064516</v>
      </c>
      <c r="K7" s="545"/>
      <c r="L7" s="255"/>
      <c r="M7" s="502">
        <v>1.8</v>
      </c>
      <c r="N7" s="502"/>
      <c r="O7" s="502"/>
      <c r="P7" s="502"/>
      <c r="Q7" s="207">
        <v>6.1</v>
      </c>
      <c r="R7" s="546">
        <f>Q7/M7*100</f>
        <v>338.88888888888886</v>
      </c>
      <c r="S7" s="546"/>
      <c r="T7" s="387" t="s">
        <v>31</v>
      </c>
      <c r="U7" s="387"/>
      <c r="V7" s="387" t="s">
        <v>31</v>
      </c>
      <c r="W7" s="387"/>
      <c r="X7" s="387" t="s">
        <v>31</v>
      </c>
      <c r="Y7" s="387"/>
    </row>
    <row r="8" spans="1:25" s="256" customFormat="1" ht="26.25" customHeight="1" x14ac:dyDescent="0.15">
      <c r="A8" s="205">
        <v>2019</v>
      </c>
      <c r="B8" s="254"/>
      <c r="C8" s="254"/>
      <c r="D8" s="543"/>
      <c r="E8" s="543"/>
      <c r="F8" s="502"/>
      <c r="G8" s="502"/>
      <c r="H8" s="544"/>
      <c r="I8" s="544"/>
      <c r="J8" s="545"/>
      <c r="K8" s="545"/>
      <c r="L8" s="255"/>
      <c r="M8" s="502"/>
      <c r="N8" s="502"/>
      <c r="O8" s="502"/>
      <c r="P8" s="502"/>
      <c r="Q8" s="207"/>
      <c r="R8" s="546"/>
      <c r="S8" s="546"/>
      <c r="T8" s="387"/>
      <c r="U8" s="387"/>
      <c r="V8" s="387"/>
      <c r="W8" s="387"/>
      <c r="X8" s="387"/>
      <c r="Y8" s="387"/>
    </row>
    <row r="9" spans="1:25" s="256" customFormat="1" ht="26.25" customHeight="1" thickBot="1" x14ac:dyDescent="0.2">
      <c r="A9" s="216">
        <v>2020</v>
      </c>
      <c r="B9" s="257">
        <v>2.7</v>
      </c>
      <c r="C9" s="257">
        <v>1.3</v>
      </c>
      <c r="D9" s="547">
        <v>49.9</v>
      </c>
      <c r="E9" s="547"/>
      <c r="F9" s="548">
        <v>4.5</v>
      </c>
      <c r="G9" s="548"/>
      <c r="H9" s="549">
        <v>5.4</v>
      </c>
      <c r="I9" s="549"/>
      <c r="J9" s="550">
        <v>122</v>
      </c>
      <c r="K9" s="550"/>
      <c r="L9" s="258"/>
      <c r="M9" s="548">
        <v>0.4</v>
      </c>
      <c r="N9" s="548"/>
      <c r="O9" s="548"/>
      <c r="P9" s="548"/>
      <c r="Q9" s="259">
        <v>1.4</v>
      </c>
      <c r="R9" s="551">
        <v>389</v>
      </c>
      <c r="S9" s="551"/>
      <c r="T9" s="552"/>
      <c r="U9" s="552"/>
      <c r="V9" s="552"/>
      <c r="W9" s="552"/>
      <c r="X9" s="552"/>
      <c r="Y9" s="552"/>
    </row>
    <row r="10" spans="1:25" s="73" customFormat="1" ht="20.100000000000001" customHeight="1" thickTop="1" x14ac:dyDescent="0.15">
      <c r="A10" s="21" t="s">
        <v>193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7"/>
      <c r="P10" s="47"/>
      <c r="Q10" s="47"/>
      <c r="R10" s="47"/>
      <c r="S10" s="47"/>
      <c r="T10" s="393" t="s">
        <v>96</v>
      </c>
      <c r="U10" s="393"/>
      <c r="V10" s="393"/>
      <c r="W10" s="393"/>
      <c r="X10" s="393"/>
      <c r="Y10" s="393"/>
    </row>
    <row r="11" spans="1:25" s="73" customFormat="1" ht="12" x14ac:dyDescent="0.15">
      <c r="N11" s="79"/>
    </row>
    <row r="12" spans="1:25" s="73" customFormat="1" ht="12" x14ac:dyDescent="0.15">
      <c r="N12" s="79"/>
    </row>
    <row r="14" spans="1:25" s="18" customFormat="1" ht="33.950000000000003" customHeight="1" x14ac:dyDescent="0.3">
      <c r="A14" s="553" t="s">
        <v>194</v>
      </c>
      <c r="B14" s="553"/>
      <c r="C14" s="553"/>
      <c r="D14" s="553"/>
      <c r="E14" s="553"/>
      <c r="F14" s="553"/>
      <c r="G14" s="553"/>
      <c r="H14" s="553"/>
      <c r="I14" s="553"/>
      <c r="J14" s="553"/>
      <c r="K14" s="553"/>
      <c r="L14" s="553"/>
      <c r="M14" s="553"/>
      <c r="N14" s="252"/>
      <c r="O14" s="553" t="s">
        <v>195</v>
      </c>
      <c r="P14" s="553"/>
      <c r="Q14" s="553"/>
      <c r="R14" s="553"/>
      <c r="S14" s="553"/>
      <c r="T14" s="553"/>
      <c r="U14" s="553"/>
      <c r="V14" s="553"/>
      <c r="W14" s="553"/>
      <c r="X14" s="553"/>
      <c r="Y14" s="553"/>
    </row>
    <row r="15" spans="1:25" s="19" customFormat="1" ht="20.100000000000001" customHeight="1" thickBot="1" x14ac:dyDescent="0.35">
      <c r="A15" s="527" t="s">
        <v>196</v>
      </c>
      <c r="B15" s="527"/>
      <c r="C15" s="20"/>
      <c r="L15" s="110"/>
      <c r="N15" s="110"/>
      <c r="X15" s="528" t="s">
        <v>186</v>
      </c>
      <c r="Y15" s="528"/>
    </row>
    <row r="16" spans="1:25" s="62" customFormat="1" ht="24.95" customHeight="1" thickTop="1" x14ac:dyDescent="0.15">
      <c r="A16" s="480" t="s">
        <v>99</v>
      </c>
      <c r="B16" s="529" t="s">
        <v>197</v>
      </c>
      <c r="C16" s="483"/>
      <c r="D16" s="483"/>
      <c r="E16" s="554"/>
      <c r="F16" s="555" t="s">
        <v>198</v>
      </c>
      <c r="G16" s="555"/>
      <c r="H16" s="555"/>
      <c r="I16" s="483" t="s">
        <v>199</v>
      </c>
      <c r="J16" s="483"/>
      <c r="K16" s="483"/>
      <c r="L16" s="116"/>
      <c r="M16" s="260" t="s">
        <v>200</v>
      </c>
      <c r="N16" s="116"/>
      <c r="O16" s="483" t="s">
        <v>201</v>
      </c>
      <c r="P16" s="530"/>
      <c r="Q16" s="529" t="s">
        <v>202</v>
      </c>
      <c r="R16" s="483"/>
      <c r="S16" s="530"/>
      <c r="T16" s="529" t="s">
        <v>203</v>
      </c>
      <c r="U16" s="483"/>
      <c r="V16" s="530"/>
      <c r="W16" s="529" t="s">
        <v>204</v>
      </c>
      <c r="X16" s="483"/>
      <c r="Y16" s="483"/>
    </row>
    <row r="17" spans="1:27" s="62" customFormat="1" ht="24.95" customHeight="1" x14ac:dyDescent="0.15">
      <c r="A17" s="408"/>
      <c r="B17" s="417" t="s">
        <v>60</v>
      </c>
      <c r="C17" s="418"/>
      <c r="D17" s="417" t="s">
        <v>61</v>
      </c>
      <c r="E17" s="418"/>
      <c r="F17" s="489" t="s">
        <v>60</v>
      </c>
      <c r="G17" s="557" t="s">
        <v>205</v>
      </c>
      <c r="H17" s="464"/>
      <c r="I17" s="418" t="s">
        <v>60</v>
      </c>
      <c r="J17" s="417" t="s">
        <v>206</v>
      </c>
      <c r="K17" s="421"/>
      <c r="L17" s="116"/>
      <c r="M17" s="421" t="s">
        <v>60</v>
      </c>
      <c r="N17" s="116"/>
      <c r="O17" s="421" t="s">
        <v>150</v>
      </c>
      <c r="P17" s="418"/>
      <c r="Q17" s="489" t="s">
        <v>60</v>
      </c>
      <c r="R17" s="417" t="s">
        <v>150</v>
      </c>
      <c r="S17" s="418"/>
      <c r="T17" s="489" t="s">
        <v>60</v>
      </c>
      <c r="U17" s="417" t="s">
        <v>150</v>
      </c>
      <c r="V17" s="418"/>
      <c r="W17" s="489" t="s">
        <v>60</v>
      </c>
      <c r="X17" s="417" t="s">
        <v>150</v>
      </c>
      <c r="Y17" s="421"/>
    </row>
    <row r="18" spans="1:27" s="62" customFormat="1" ht="24.95" customHeight="1" x14ac:dyDescent="0.15">
      <c r="A18" s="409"/>
      <c r="B18" s="423"/>
      <c r="C18" s="409"/>
      <c r="D18" s="423"/>
      <c r="E18" s="409"/>
      <c r="F18" s="490"/>
      <c r="G18" s="261"/>
      <c r="H18" s="262" t="s">
        <v>111</v>
      </c>
      <c r="I18" s="490"/>
      <c r="J18" s="117"/>
      <c r="K18" s="134" t="s">
        <v>111</v>
      </c>
      <c r="L18" s="116"/>
      <c r="M18" s="422"/>
      <c r="N18" s="116"/>
      <c r="O18" s="199"/>
      <c r="P18" s="134" t="s">
        <v>111</v>
      </c>
      <c r="Q18" s="490"/>
      <c r="R18" s="117"/>
      <c r="S18" s="134" t="s">
        <v>111</v>
      </c>
      <c r="T18" s="490"/>
      <c r="U18" s="117"/>
      <c r="V18" s="134" t="s">
        <v>111</v>
      </c>
      <c r="W18" s="490"/>
      <c r="X18" s="117"/>
      <c r="Y18" s="135" t="s">
        <v>111</v>
      </c>
    </row>
    <row r="19" spans="1:27" s="266" customFormat="1" ht="28.5" customHeight="1" x14ac:dyDescent="0.15">
      <c r="A19" s="205">
        <v>2018</v>
      </c>
      <c r="B19" s="447">
        <f>SUM(F19,I19,M19,Q19,T19,W19)</f>
        <v>24</v>
      </c>
      <c r="C19" s="447"/>
      <c r="D19" s="556">
        <f>SUM(G19,J19,O19,R19,U19,X19)</f>
        <v>231</v>
      </c>
      <c r="E19" s="556"/>
      <c r="F19" s="206">
        <v>1</v>
      </c>
      <c r="G19" s="206">
        <v>3</v>
      </c>
      <c r="H19" s="208">
        <f>G19/F19*100</f>
        <v>300</v>
      </c>
      <c r="I19" s="263">
        <v>14.5</v>
      </c>
      <c r="J19" s="263">
        <v>155</v>
      </c>
      <c r="K19" s="208">
        <f>J19/I19*100</f>
        <v>1068.9655172413793</v>
      </c>
      <c r="L19" s="264"/>
      <c r="M19" s="263">
        <v>0.7</v>
      </c>
      <c r="N19" s="263"/>
      <c r="O19" s="263">
        <v>2</v>
      </c>
      <c r="P19" s="208">
        <f>O19/M19*100</f>
        <v>285.71428571428572</v>
      </c>
      <c r="Q19" s="263">
        <v>3.4</v>
      </c>
      <c r="R19" s="263">
        <v>50</v>
      </c>
      <c r="S19" s="264">
        <f>R19/Q19*100</f>
        <v>1470.5882352941178</v>
      </c>
      <c r="T19" s="263">
        <v>3.6</v>
      </c>
      <c r="U19" s="263">
        <v>19</v>
      </c>
      <c r="V19" s="264">
        <f>U19/T19*100</f>
        <v>527.77777777777771</v>
      </c>
      <c r="W19" s="206">
        <v>0.8</v>
      </c>
      <c r="X19" s="206">
        <v>2</v>
      </c>
      <c r="Y19" s="208">
        <f>X19/W19*100</f>
        <v>250</v>
      </c>
      <c r="Z19" s="265"/>
      <c r="AA19" s="265"/>
    </row>
    <row r="20" spans="1:27" s="266" customFormat="1" ht="28.5" customHeight="1" x14ac:dyDescent="0.15">
      <c r="A20" s="205">
        <v>2019</v>
      </c>
      <c r="B20" s="447"/>
      <c r="C20" s="447"/>
      <c r="D20" s="556"/>
      <c r="E20" s="556"/>
      <c r="F20" s="206"/>
      <c r="G20" s="206"/>
      <c r="H20" s="208"/>
      <c r="I20" s="263"/>
      <c r="J20" s="263"/>
      <c r="K20" s="208"/>
      <c r="L20" s="264"/>
      <c r="M20" s="263"/>
      <c r="N20" s="263"/>
      <c r="O20" s="263"/>
      <c r="P20" s="208"/>
      <c r="Q20" s="263"/>
      <c r="R20" s="263"/>
      <c r="S20" s="264"/>
      <c r="T20" s="263"/>
      <c r="U20" s="263"/>
      <c r="V20" s="264"/>
      <c r="W20" s="206"/>
      <c r="X20" s="206"/>
      <c r="Y20" s="208"/>
      <c r="Z20" s="265"/>
      <c r="AA20" s="265"/>
    </row>
    <row r="21" spans="1:27" s="266" customFormat="1" ht="28.5" customHeight="1" thickBot="1" x14ac:dyDescent="0.2">
      <c r="A21" s="216">
        <v>2020</v>
      </c>
      <c r="B21" s="560"/>
      <c r="C21" s="560"/>
      <c r="D21" s="561"/>
      <c r="E21" s="561"/>
      <c r="F21" s="217">
        <v>2.8</v>
      </c>
      <c r="G21" s="217">
        <v>41</v>
      </c>
      <c r="H21" s="219">
        <f>1459+1550+1250</f>
        <v>4259</v>
      </c>
      <c r="I21" s="267">
        <v>18.899999999999999</v>
      </c>
      <c r="J21" s="267">
        <v>334</v>
      </c>
      <c r="K21" s="219">
        <f>1795+1696</f>
        <v>3491</v>
      </c>
      <c r="L21" s="268"/>
      <c r="M21" s="267">
        <v>2</v>
      </c>
      <c r="N21" s="267"/>
      <c r="O21" s="267">
        <v>34</v>
      </c>
      <c r="P21" s="219">
        <v>1658</v>
      </c>
      <c r="Q21" s="267">
        <v>3</v>
      </c>
      <c r="R21" s="267">
        <v>30</v>
      </c>
      <c r="S21" s="269">
        <v>2151</v>
      </c>
      <c r="T21" s="267">
        <v>3.2</v>
      </c>
      <c r="U21" s="267">
        <v>39</v>
      </c>
      <c r="V21" s="269">
        <v>2394</v>
      </c>
      <c r="W21" s="217">
        <v>1.6</v>
      </c>
      <c r="X21" s="217">
        <v>4</v>
      </c>
      <c r="Y21" s="219">
        <v>250</v>
      </c>
      <c r="Z21" s="265"/>
      <c r="AA21" s="265"/>
    </row>
    <row r="22" spans="1:27" s="19" customFormat="1" ht="20.100000000000001" customHeight="1" thickTop="1" x14ac:dyDescent="0.3">
      <c r="A22" s="559" t="s">
        <v>193</v>
      </c>
      <c r="B22" s="559"/>
      <c r="L22" s="110"/>
      <c r="N22" s="110"/>
      <c r="T22" s="558" t="s">
        <v>96</v>
      </c>
      <c r="U22" s="558"/>
      <c r="V22" s="558"/>
      <c r="W22" s="558"/>
      <c r="X22" s="558"/>
      <c r="Y22" s="558"/>
    </row>
    <row r="23" spans="1:27" s="73" customFormat="1" ht="12" x14ac:dyDescent="0.15">
      <c r="A23" s="559"/>
      <c r="B23" s="559"/>
      <c r="N23" s="79"/>
    </row>
  </sheetData>
  <mergeCells count="86">
    <mergeCell ref="A23:B23"/>
    <mergeCell ref="B20:C20"/>
    <mergeCell ref="D20:E20"/>
    <mergeCell ref="B21:C21"/>
    <mergeCell ref="D21:E21"/>
    <mergeCell ref="A22:B22"/>
    <mergeCell ref="T22:Y22"/>
    <mergeCell ref="T17:T18"/>
    <mergeCell ref="U17:V17"/>
    <mergeCell ref="W17:W18"/>
    <mergeCell ref="X17:Y17"/>
    <mergeCell ref="B19:C19"/>
    <mergeCell ref="D19:E19"/>
    <mergeCell ref="T16:V16"/>
    <mergeCell ref="W16:Y16"/>
    <mergeCell ref="B17:C18"/>
    <mergeCell ref="D17:E18"/>
    <mergeCell ref="F17:F18"/>
    <mergeCell ref="G17:H17"/>
    <mergeCell ref="I17:I18"/>
    <mergeCell ref="J17:K17"/>
    <mergeCell ref="M17:M18"/>
    <mergeCell ref="O17:P17"/>
    <mergeCell ref="Q16:S16"/>
    <mergeCell ref="Q17:Q18"/>
    <mergeCell ref="R17:S17"/>
    <mergeCell ref="A16:A18"/>
    <mergeCell ref="B16:E16"/>
    <mergeCell ref="F16:H16"/>
    <mergeCell ref="I16:K16"/>
    <mergeCell ref="O16:P16"/>
    <mergeCell ref="T10:Y10"/>
    <mergeCell ref="A14:M14"/>
    <mergeCell ref="O14:Y14"/>
    <mergeCell ref="A15:B15"/>
    <mergeCell ref="X15:Y15"/>
    <mergeCell ref="V8:W8"/>
    <mergeCell ref="X8:Y8"/>
    <mergeCell ref="D9:E9"/>
    <mergeCell ref="F9:G9"/>
    <mergeCell ref="H9:I9"/>
    <mergeCell ref="J9:K9"/>
    <mergeCell ref="M9:P9"/>
    <mergeCell ref="R9:S9"/>
    <mergeCell ref="T9:U9"/>
    <mergeCell ref="V9:W9"/>
    <mergeCell ref="X9:Y9"/>
    <mergeCell ref="T7:U7"/>
    <mergeCell ref="V7:W7"/>
    <mergeCell ref="X7:Y7"/>
    <mergeCell ref="D8:E8"/>
    <mergeCell ref="F8:G8"/>
    <mergeCell ref="H8:I8"/>
    <mergeCell ref="J8:K8"/>
    <mergeCell ref="M8:P8"/>
    <mergeCell ref="R8:S8"/>
    <mergeCell ref="T8:U8"/>
    <mergeCell ref="D7:E7"/>
    <mergeCell ref="F7:G7"/>
    <mergeCell ref="H7:I7"/>
    <mergeCell ref="J7:K7"/>
    <mergeCell ref="M7:P7"/>
    <mergeCell ref="R7:S7"/>
    <mergeCell ref="X6:Y6"/>
    <mergeCell ref="C5:E5"/>
    <mergeCell ref="F5:G6"/>
    <mergeCell ref="H5:K5"/>
    <mergeCell ref="M5:P6"/>
    <mergeCell ref="Q5:S5"/>
    <mergeCell ref="T5:U6"/>
    <mergeCell ref="A2:K2"/>
    <mergeCell ref="M2:Y2"/>
    <mergeCell ref="A3:B3"/>
    <mergeCell ref="X3:Y3"/>
    <mergeCell ref="A4:A6"/>
    <mergeCell ref="B4:E4"/>
    <mergeCell ref="F4:K4"/>
    <mergeCell ref="M4:S4"/>
    <mergeCell ref="T4:Y4"/>
    <mergeCell ref="B5:B6"/>
    <mergeCell ref="V5:Y5"/>
    <mergeCell ref="D6:E6"/>
    <mergeCell ref="H6:I6"/>
    <mergeCell ref="J6:K6"/>
    <mergeCell ref="R6:S6"/>
    <mergeCell ref="V6:W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  <headerFooter alignWithMargins="0">
    <oddHeader>&amp;L&amp;9Ⅵ. 농림수산업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opLeftCell="K1" workbookViewId="0">
      <selection activeCell="J10" sqref="J10:U10"/>
    </sheetView>
  </sheetViews>
  <sheetFormatPr defaultColWidth="21" defaultRowHeight="16.5" x14ac:dyDescent="0.3"/>
  <sheetData>
    <row r="1" spans="1:21" ht="20.100000000000001" customHeight="1" x14ac:dyDescent="0.3">
      <c r="A1" s="335" t="s">
        <v>0</v>
      </c>
      <c r="B1" s="335" t="s">
        <v>1</v>
      </c>
      <c r="C1" s="8" t="s">
        <v>207</v>
      </c>
      <c r="D1" s="8" t="s">
        <v>208</v>
      </c>
      <c r="E1" s="336" t="s">
        <v>209</v>
      </c>
      <c r="F1" s="336" t="s">
        <v>209</v>
      </c>
      <c r="G1" s="336" t="s">
        <v>209</v>
      </c>
      <c r="H1" s="336" t="s">
        <v>209</v>
      </c>
      <c r="I1" s="8" t="s">
        <v>210</v>
      </c>
      <c r="J1" s="336" t="s">
        <v>211</v>
      </c>
      <c r="K1" s="336" t="s">
        <v>211</v>
      </c>
      <c r="L1" s="336" t="s">
        <v>211</v>
      </c>
      <c r="M1" s="336" t="s">
        <v>212</v>
      </c>
      <c r="N1" s="336" t="s">
        <v>212</v>
      </c>
      <c r="O1" s="336" t="s">
        <v>212</v>
      </c>
      <c r="P1" s="336" t="s">
        <v>213</v>
      </c>
      <c r="Q1" s="336" t="s">
        <v>213</v>
      </c>
      <c r="R1" s="336" t="s">
        <v>213</v>
      </c>
      <c r="S1" s="336" t="s">
        <v>213</v>
      </c>
      <c r="T1" s="8" t="s">
        <v>214</v>
      </c>
      <c r="U1" s="8" t="s">
        <v>215</v>
      </c>
    </row>
    <row r="2" spans="1:21" ht="20.100000000000001" customHeight="1" x14ac:dyDescent="0.3">
      <c r="A2" s="336" t="s">
        <v>0</v>
      </c>
      <c r="B2" s="336" t="s">
        <v>1</v>
      </c>
      <c r="C2" s="8" t="s">
        <v>4</v>
      </c>
      <c r="D2" s="8" t="s">
        <v>4</v>
      </c>
      <c r="E2" s="8" t="s">
        <v>4</v>
      </c>
      <c r="F2" s="8" t="s">
        <v>216</v>
      </c>
      <c r="G2" s="8" t="s">
        <v>217</v>
      </c>
      <c r="H2" s="8" t="s">
        <v>218</v>
      </c>
      <c r="I2" s="8" t="s">
        <v>4</v>
      </c>
      <c r="J2" s="8" t="s">
        <v>4</v>
      </c>
      <c r="K2" s="8" t="s">
        <v>219</v>
      </c>
      <c r="L2" s="8" t="s">
        <v>220</v>
      </c>
      <c r="M2" s="8" t="s">
        <v>4</v>
      </c>
      <c r="N2" s="8" t="s">
        <v>219</v>
      </c>
      <c r="O2" s="8" t="s">
        <v>220</v>
      </c>
      <c r="P2" s="8" t="s">
        <v>4</v>
      </c>
      <c r="Q2" s="8" t="s">
        <v>221</v>
      </c>
      <c r="R2" s="8" t="s">
        <v>222</v>
      </c>
      <c r="S2" s="8" t="s">
        <v>223</v>
      </c>
      <c r="T2" s="8" t="s">
        <v>4</v>
      </c>
      <c r="U2" s="8" t="s">
        <v>4</v>
      </c>
    </row>
    <row r="3" spans="1:21" ht="20.100000000000001" customHeight="1" x14ac:dyDescent="0.3">
      <c r="A3" s="9" t="s">
        <v>9</v>
      </c>
      <c r="B3" s="9" t="s">
        <v>10</v>
      </c>
      <c r="C3" s="3">
        <v>12158</v>
      </c>
      <c r="D3" s="3">
        <v>2794</v>
      </c>
      <c r="E3" s="3">
        <v>2435</v>
      </c>
      <c r="F3" s="3">
        <v>552</v>
      </c>
      <c r="G3" s="3">
        <v>1017</v>
      </c>
      <c r="H3" s="3">
        <v>866</v>
      </c>
      <c r="I3" s="3">
        <v>63</v>
      </c>
      <c r="J3" s="3">
        <v>1297</v>
      </c>
      <c r="K3" s="3">
        <v>227</v>
      </c>
      <c r="L3" s="3">
        <v>1070</v>
      </c>
      <c r="M3" s="3">
        <v>1754</v>
      </c>
      <c r="N3" s="3">
        <v>1448</v>
      </c>
      <c r="O3" s="3">
        <v>306</v>
      </c>
      <c r="P3" s="3">
        <v>837</v>
      </c>
      <c r="Q3" s="3">
        <v>37</v>
      </c>
      <c r="R3" s="3">
        <v>541</v>
      </c>
      <c r="S3" s="3">
        <v>259</v>
      </c>
      <c r="T3" s="3">
        <v>1588</v>
      </c>
      <c r="U3" s="3">
        <v>1390</v>
      </c>
    </row>
    <row r="4" spans="1:21" ht="20.100000000000001" customHeight="1" x14ac:dyDescent="0.3">
      <c r="A4" s="10" t="s">
        <v>11</v>
      </c>
      <c r="B4" s="9" t="s">
        <v>12</v>
      </c>
      <c r="C4" s="3">
        <v>12443</v>
      </c>
      <c r="D4" s="3">
        <v>2589</v>
      </c>
      <c r="E4" s="3">
        <v>2452</v>
      </c>
      <c r="F4" s="3">
        <v>518</v>
      </c>
      <c r="G4" s="3">
        <v>1034</v>
      </c>
      <c r="H4" s="3">
        <v>900</v>
      </c>
      <c r="I4" s="3">
        <v>87</v>
      </c>
      <c r="J4" s="3">
        <v>1525</v>
      </c>
      <c r="K4" s="3">
        <v>725</v>
      </c>
      <c r="L4" s="3">
        <v>800</v>
      </c>
      <c r="M4" s="3">
        <v>1824</v>
      </c>
      <c r="N4" s="3">
        <v>1452</v>
      </c>
      <c r="O4" s="3">
        <v>372</v>
      </c>
      <c r="P4" s="3">
        <v>853</v>
      </c>
      <c r="Q4" s="3">
        <v>49</v>
      </c>
      <c r="R4" s="3">
        <v>491</v>
      </c>
      <c r="S4" s="3">
        <v>313</v>
      </c>
      <c r="T4" s="3">
        <v>1602</v>
      </c>
      <c r="U4" s="3">
        <v>1511</v>
      </c>
    </row>
    <row r="5" spans="1:21" ht="20.100000000000001" customHeight="1" x14ac:dyDescent="0.3">
      <c r="A5" s="10" t="s">
        <v>11</v>
      </c>
      <c r="B5" s="9" t="s">
        <v>13</v>
      </c>
      <c r="C5" s="3">
        <v>12416</v>
      </c>
      <c r="D5" s="3">
        <v>2601</v>
      </c>
      <c r="E5" s="3">
        <v>2437</v>
      </c>
      <c r="F5" s="3">
        <v>503</v>
      </c>
      <c r="G5" s="3">
        <v>981</v>
      </c>
      <c r="H5" s="3">
        <v>953</v>
      </c>
      <c r="I5" s="3">
        <v>43</v>
      </c>
      <c r="J5" s="3">
        <v>1474</v>
      </c>
      <c r="K5" s="3">
        <v>609</v>
      </c>
      <c r="L5" s="3">
        <v>865</v>
      </c>
      <c r="M5" s="3">
        <v>1866</v>
      </c>
      <c r="N5" s="3">
        <v>1443</v>
      </c>
      <c r="O5" s="3">
        <v>423</v>
      </c>
      <c r="P5" s="3">
        <v>862</v>
      </c>
      <c r="Q5" s="3">
        <v>47</v>
      </c>
      <c r="R5" s="3">
        <v>485</v>
      </c>
      <c r="S5" s="3">
        <v>330</v>
      </c>
      <c r="T5" s="3">
        <v>1584</v>
      </c>
      <c r="U5" s="3">
        <v>1549</v>
      </c>
    </row>
    <row r="6" spans="1:21" ht="20.100000000000001" customHeight="1" x14ac:dyDescent="0.3">
      <c r="A6" s="10" t="s">
        <v>11</v>
      </c>
      <c r="B6" s="9" t="s">
        <v>14</v>
      </c>
      <c r="C6" s="3">
        <v>12355</v>
      </c>
      <c r="D6" s="3">
        <v>2485</v>
      </c>
      <c r="E6" s="3">
        <v>2492</v>
      </c>
      <c r="F6" s="3">
        <v>467</v>
      </c>
      <c r="G6" s="3">
        <v>959</v>
      </c>
      <c r="H6" s="3">
        <v>1066</v>
      </c>
      <c r="I6" s="3">
        <v>79</v>
      </c>
      <c r="J6" s="3">
        <v>1468</v>
      </c>
      <c r="K6" s="3">
        <v>646</v>
      </c>
      <c r="L6" s="3">
        <v>822</v>
      </c>
      <c r="M6" s="3">
        <v>1758</v>
      </c>
      <c r="N6" s="3">
        <v>1296</v>
      </c>
      <c r="O6" s="3">
        <v>462</v>
      </c>
      <c r="P6" s="3">
        <v>852</v>
      </c>
      <c r="Q6" s="3">
        <v>42</v>
      </c>
      <c r="R6" s="3">
        <v>436</v>
      </c>
      <c r="S6" s="3">
        <v>374</v>
      </c>
      <c r="T6" s="3">
        <v>1574</v>
      </c>
      <c r="U6" s="3">
        <v>1647</v>
      </c>
    </row>
    <row r="7" spans="1:21" ht="20.100000000000001" customHeight="1" x14ac:dyDescent="0.3">
      <c r="A7" s="10" t="s">
        <v>11</v>
      </c>
      <c r="B7" s="9" t="s">
        <v>15</v>
      </c>
      <c r="C7" s="3">
        <v>13144</v>
      </c>
      <c r="D7" s="3">
        <v>2506</v>
      </c>
      <c r="E7" s="3">
        <v>2625</v>
      </c>
      <c r="F7" s="3">
        <v>520</v>
      </c>
      <c r="G7" s="3">
        <v>1015</v>
      </c>
      <c r="H7" s="3">
        <v>1090</v>
      </c>
      <c r="I7" s="3">
        <v>56</v>
      </c>
      <c r="J7" s="3">
        <v>1553</v>
      </c>
      <c r="K7" s="3">
        <v>526</v>
      </c>
      <c r="L7" s="3">
        <v>1027</v>
      </c>
      <c r="M7" s="3">
        <v>2061</v>
      </c>
      <c r="N7" s="3">
        <v>1678</v>
      </c>
      <c r="O7" s="3">
        <v>383</v>
      </c>
      <c r="P7" s="3">
        <v>953</v>
      </c>
      <c r="Q7" s="3">
        <v>59</v>
      </c>
      <c r="R7" s="3">
        <v>497</v>
      </c>
      <c r="S7" s="3">
        <v>397</v>
      </c>
      <c r="T7" s="3">
        <v>1670</v>
      </c>
      <c r="U7" s="3">
        <v>1720</v>
      </c>
    </row>
    <row r="8" spans="1:21" ht="20.100000000000001" customHeight="1" x14ac:dyDescent="0.3">
      <c r="A8" s="10" t="s">
        <v>11</v>
      </c>
      <c r="B8" s="9" t="s">
        <v>16</v>
      </c>
      <c r="C8" s="3">
        <v>13448</v>
      </c>
      <c r="D8" s="3">
        <v>2609</v>
      </c>
      <c r="E8" s="3">
        <v>2642</v>
      </c>
      <c r="F8" s="3">
        <v>489</v>
      </c>
      <c r="G8" s="3">
        <v>1014</v>
      </c>
      <c r="H8" s="3">
        <v>1139</v>
      </c>
      <c r="I8" s="3">
        <v>59</v>
      </c>
      <c r="J8" s="3">
        <v>1587</v>
      </c>
      <c r="K8" s="3">
        <v>546</v>
      </c>
      <c r="L8" s="3">
        <v>1041</v>
      </c>
      <c r="M8" s="3">
        <v>2153</v>
      </c>
      <c r="N8" s="3">
        <v>1766</v>
      </c>
      <c r="O8" s="3">
        <v>387</v>
      </c>
      <c r="P8" s="3">
        <v>982</v>
      </c>
      <c r="Q8" s="3">
        <v>59</v>
      </c>
      <c r="R8" s="3">
        <v>513</v>
      </c>
      <c r="S8" s="3">
        <v>410</v>
      </c>
      <c r="T8" s="3">
        <v>1640</v>
      </c>
      <c r="U8" s="3">
        <v>1776</v>
      </c>
    </row>
    <row r="9" spans="1:21" ht="20.100000000000001" customHeight="1" x14ac:dyDescent="0.3">
      <c r="A9" s="10" t="s">
        <v>11</v>
      </c>
      <c r="B9" s="9" t="s">
        <v>17</v>
      </c>
      <c r="C9" s="3">
        <v>13449</v>
      </c>
      <c r="D9" s="3">
        <v>2428</v>
      </c>
      <c r="E9" s="3">
        <v>2643</v>
      </c>
      <c r="F9" s="3">
        <v>504</v>
      </c>
      <c r="G9" s="3">
        <v>947</v>
      </c>
      <c r="H9" s="3">
        <v>1192</v>
      </c>
      <c r="I9" s="3">
        <v>55</v>
      </c>
      <c r="J9" s="3">
        <v>1790</v>
      </c>
      <c r="K9" s="3">
        <v>536</v>
      </c>
      <c r="L9" s="3">
        <v>1254</v>
      </c>
      <c r="M9" s="3">
        <v>2164</v>
      </c>
      <c r="N9" s="3">
        <v>1805</v>
      </c>
      <c r="O9" s="3">
        <v>359</v>
      </c>
      <c r="P9" s="3">
        <v>969</v>
      </c>
      <c r="Q9" s="3">
        <v>54</v>
      </c>
      <c r="R9" s="3">
        <v>479</v>
      </c>
      <c r="S9" s="3">
        <v>436</v>
      </c>
      <c r="T9" s="3">
        <v>1587</v>
      </c>
      <c r="U9" s="3">
        <v>1813</v>
      </c>
    </row>
    <row r="10" spans="1:21" ht="20.100000000000001" customHeight="1" x14ac:dyDescent="0.3">
      <c r="A10" s="11" t="s">
        <v>11</v>
      </c>
      <c r="B10" s="12" t="s">
        <v>18</v>
      </c>
      <c r="C10" s="3">
        <v>13312</v>
      </c>
      <c r="D10" s="3">
        <v>2412</v>
      </c>
      <c r="E10" s="3">
        <v>2583</v>
      </c>
      <c r="F10" s="3">
        <v>492</v>
      </c>
      <c r="G10" s="3">
        <v>898</v>
      </c>
      <c r="H10" s="3">
        <v>1193</v>
      </c>
      <c r="I10" s="3">
        <v>57</v>
      </c>
      <c r="J10" s="3">
        <v>1740</v>
      </c>
      <c r="K10" s="3">
        <v>499</v>
      </c>
      <c r="L10" s="3">
        <v>1241</v>
      </c>
      <c r="M10" s="3">
        <v>2141</v>
      </c>
      <c r="N10" s="3">
        <v>1809</v>
      </c>
      <c r="O10" s="3">
        <v>332</v>
      </c>
      <c r="P10" s="3">
        <v>969</v>
      </c>
      <c r="Q10" s="3">
        <v>53</v>
      </c>
      <c r="R10" s="3">
        <v>454</v>
      </c>
      <c r="S10" s="3">
        <v>462</v>
      </c>
      <c r="T10" s="3">
        <v>1568</v>
      </c>
      <c r="U10" s="3">
        <v>1842</v>
      </c>
    </row>
  </sheetData>
  <mergeCells count="6">
    <mergeCell ref="P1:S1"/>
    <mergeCell ref="A1:A2"/>
    <mergeCell ref="B1:B2"/>
    <mergeCell ref="E1:H1"/>
    <mergeCell ref="J1:L1"/>
    <mergeCell ref="M1:O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workbookViewId="0">
      <selection activeCell="C29" sqref="C29"/>
    </sheetView>
  </sheetViews>
  <sheetFormatPr defaultColWidth="21" defaultRowHeight="16.5" x14ac:dyDescent="0.3"/>
  <sheetData>
    <row r="1" spans="1:30" ht="20.100000000000001" customHeight="1" x14ac:dyDescent="0.3">
      <c r="A1" s="335" t="s">
        <v>0</v>
      </c>
      <c r="B1" s="335" t="s">
        <v>1</v>
      </c>
      <c r="C1" s="8" t="s">
        <v>225</v>
      </c>
      <c r="D1" s="8"/>
      <c r="E1" s="8" t="s">
        <v>226</v>
      </c>
      <c r="F1" s="8"/>
      <c r="G1" s="8" t="s">
        <v>227</v>
      </c>
      <c r="H1" s="8"/>
      <c r="I1" s="8" t="s">
        <v>229</v>
      </c>
      <c r="J1" s="8"/>
      <c r="K1" s="8" t="s">
        <v>230</v>
      </c>
      <c r="L1" s="8"/>
      <c r="M1" s="8" t="s">
        <v>231</v>
      </c>
      <c r="N1" s="8"/>
      <c r="O1" s="8" t="s">
        <v>232</v>
      </c>
      <c r="P1" s="8"/>
      <c r="Q1" s="8" t="s">
        <v>233</v>
      </c>
      <c r="R1" s="8"/>
      <c r="S1" s="8" t="s">
        <v>234</v>
      </c>
      <c r="T1" s="8"/>
      <c r="U1" s="8" t="s">
        <v>235</v>
      </c>
      <c r="V1" s="8"/>
      <c r="W1" s="8" t="s">
        <v>236</v>
      </c>
      <c r="X1" s="8"/>
      <c r="Y1" s="8" t="s">
        <v>237</v>
      </c>
      <c r="Z1" s="8"/>
      <c r="AA1" s="8" t="s">
        <v>238</v>
      </c>
      <c r="AB1" s="8"/>
      <c r="AC1" s="8" t="s">
        <v>239</v>
      </c>
      <c r="AD1" s="8"/>
    </row>
    <row r="2" spans="1:30" ht="20.100000000000001" customHeight="1" x14ac:dyDescent="0.3">
      <c r="A2" s="336" t="s">
        <v>0</v>
      </c>
      <c r="B2" s="336" t="s">
        <v>1</v>
      </c>
      <c r="C2" s="8" t="s">
        <v>224</v>
      </c>
      <c r="D2" s="8" t="s">
        <v>228</v>
      </c>
      <c r="E2" s="8" t="s">
        <v>224</v>
      </c>
      <c r="F2" s="8" t="s">
        <v>228</v>
      </c>
      <c r="G2" s="8" t="s">
        <v>224</v>
      </c>
      <c r="H2" s="8" t="s">
        <v>228</v>
      </c>
      <c r="I2" s="8" t="s">
        <v>224</v>
      </c>
      <c r="J2" s="8" t="s">
        <v>228</v>
      </c>
      <c r="K2" s="8" t="s">
        <v>224</v>
      </c>
      <c r="L2" s="8" t="s">
        <v>228</v>
      </c>
      <c r="M2" s="8" t="s">
        <v>224</v>
      </c>
      <c r="N2" s="8" t="s">
        <v>228</v>
      </c>
      <c r="O2" s="8" t="s">
        <v>224</v>
      </c>
      <c r="P2" s="8" t="s">
        <v>228</v>
      </c>
      <c r="Q2" s="8" t="s">
        <v>224</v>
      </c>
      <c r="R2" s="8" t="s">
        <v>228</v>
      </c>
      <c r="S2" s="8" t="s">
        <v>224</v>
      </c>
      <c r="T2" s="8" t="s">
        <v>228</v>
      </c>
      <c r="U2" s="8" t="s">
        <v>224</v>
      </c>
      <c r="V2" s="8" t="s">
        <v>228</v>
      </c>
      <c r="W2" s="8" t="s">
        <v>224</v>
      </c>
      <c r="X2" s="8" t="s">
        <v>228</v>
      </c>
      <c r="Y2" s="8" t="s">
        <v>224</v>
      </c>
      <c r="Z2" s="8" t="s">
        <v>228</v>
      </c>
      <c r="AA2" s="8" t="s">
        <v>224</v>
      </c>
      <c r="AB2" s="8" t="s">
        <v>228</v>
      </c>
      <c r="AC2" s="8" t="s">
        <v>224</v>
      </c>
      <c r="AD2" s="8" t="s">
        <v>240</v>
      </c>
    </row>
    <row r="3" spans="1:30" ht="20.100000000000001" customHeight="1" x14ac:dyDescent="0.3">
      <c r="A3" s="9" t="s">
        <v>9</v>
      </c>
      <c r="B3" s="9" t="s">
        <v>10</v>
      </c>
      <c r="C3" s="3">
        <v>248</v>
      </c>
      <c r="D3" s="3">
        <v>7226</v>
      </c>
      <c r="E3" s="3">
        <v>15</v>
      </c>
      <c r="F3" s="3">
        <v>867</v>
      </c>
      <c r="G3" s="3">
        <v>28</v>
      </c>
      <c r="H3" s="3">
        <v>43520</v>
      </c>
      <c r="I3" s="3">
        <v>31</v>
      </c>
      <c r="J3" s="3">
        <v>781490</v>
      </c>
      <c r="K3" s="3">
        <v>9</v>
      </c>
      <c r="L3" s="3">
        <v>32</v>
      </c>
      <c r="M3" s="3">
        <v>59</v>
      </c>
      <c r="N3" s="3">
        <v>798</v>
      </c>
      <c r="O3" s="3" t="s">
        <v>31</v>
      </c>
      <c r="P3" s="3" t="s">
        <v>31</v>
      </c>
      <c r="Q3" s="3">
        <v>16</v>
      </c>
      <c r="R3" s="3">
        <v>177</v>
      </c>
      <c r="S3" s="3">
        <v>36</v>
      </c>
      <c r="T3" s="3">
        <v>255</v>
      </c>
      <c r="U3" s="3">
        <v>3607</v>
      </c>
      <c r="V3" s="3">
        <v>8857</v>
      </c>
      <c r="W3" s="3">
        <v>27</v>
      </c>
      <c r="X3" s="3">
        <v>12596</v>
      </c>
      <c r="Y3" s="3">
        <v>5</v>
      </c>
      <c r="Z3" s="3">
        <v>18</v>
      </c>
      <c r="AA3" s="3">
        <v>4</v>
      </c>
      <c r="AB3" s="3">
        <v>34</v>
      </c>
      <c r="AC3" s="3">
        <v>57</v>
      </c>
      <c r="AD3" s="3">
        <v>4707</v>
      </c>
    </row>
    <row r="4" spans="1:30" ht="20.100000000000001" customHeight="1" x14ac:dyDescent="0.3">
      <c r="A4" s="10" t="s">
        <v>11</v>
      </c>
      <c r="B4" s="9" t="s">
        <v>12</v>
      </c>
      <c r="C4" s="3">
        <v>235</v>
      </c>
      <c r="D4" s="3">
        <v>7238</v>
      </c>
      <c r="E4" s="3">
        <v>15</v>
      </c>
      <c r="F4" s="3">
        <v>987</v>
      </c>
      <c r="G4" s="3">
        <v>25</v>
      </c>
      <c r="H4" s="3">
        <v>39629</v>
      </c>
      <c r="I4" s="3">
        <v>69</v>
      </c>
      <c r="J4" s="3">
        <v>626170</v>
      </c>
      <c r="K4" s="3">
        <v>10</v>
      </c>
      <c r="L4" s="3">
        <v>18</v>
      </c>
      <c r="M4" s="3">
        <v>47</v>
      </c>
      <c r="N4" s="3">
        <v>495</v>
      </c>
      <c r="O4" s="3" t="s">
        <v>31</v>
      </c>
      <c r="P4" s="3" t="s">
        <v>31</v>
      </c>
      <c r="Q4" s="3">
        <v>15</v>
      </c>
      <c r="R4" s="3">
        <v>158</v>
      </c>
      <c r="S4" s="3">
        <v>38</v>
      </c>
      <c r="T4" s="3">
        <v>347</v>
      </c>
      <c r="U4" s="3">
        <v>3545</v>
      </c>
      <c r="V4" s="3">
        <v>8603</v>
      </c>
      <c r="W4" s="3">
        <v>28</v>
      </c>
      <c r="X4" s="3">
        <v>6191</v>
      </c>
      <c r="Y4" s="3">
        <v>10</v>
      </c>
      <c r="Z4" s="3">
        <v>29</v>
      </c>
      <c r="AA4" s="3">
        <v>11</v>
      </c>
      <c r="AB4" s="3">
        <v>39</v>
      </c>
      <c r="AC4" s="3">
        <v>56</v>
      </c>
      <c r="AD4" s="3">
        <v>5265</v>
      </c>
    </row>
    <row r="5" spans="1:30" ht="20.100000000000001" customHeight="1" x14ac:dyDescent="0.3">
      <c r="A5" s="10" t="s">
        <v>11</v>
      </c>
      <c r="B5" s="9" t="s">
        <v>13</v>
      </c>
      <c r="C5" s="3">
        <v>226</v>
      </c>
      <c r="D5" s="3">
        <v>7099</v>
      </c>
      <c r="E5" s="3">
        <v>17</v>
      </c>
      <c r="F5" s="3">
        <v>939</v>
      </c>
      <c r="G5" s="3">
        <v>27</v>
      </c>
      <c r="H5" s="3">
        <v>42506</v>
      </c>
      <c r="I5" s="3">
        <v>104</v>
      </c>
      <c r="J5" s="3">
        <v>702768</v>
      </c>
      <c r="K5" s="3">
        <v>17</v>
      </c>
      <c r="L5" s="3">
        <v>48</v>
      </c>
      <c r="M5" s="3">
        <v>55</v>
      </c>
      <c r="N5" s="3">
        <v>835</v>
      </c>
      <c r="O5" s="3">
        <v>2</v>
      </c>
      <c r="P5" s="3">
        <v>4</v>
      </c>
      <c r="Q5" s="3">
        <v>14</v>
      </c>
      <c r="R5" s="3">
        <v>168</v>
      </c>
      <c r="S5" s="3">
        <v>47</v>
      </c>
      <c r="T5" s="3">
        <v>325</v>
      </c>
      <c r="U5" s="3">
        <v>2684</v>
      </c>
      <c r="V5" s="3">
        <v>7298</v>
      </c>
      <c r="W5" s="3">
        <v>21</v>
      </c>
      <c r="X5" s="3">
        <v>281</v>
      </c>
      <c r="Y5" s="3">
        <v>8</v>
      </c>
      <c r="Z5" s="3">
        <v>95</v>
      </c>
      <c r="AA5" s="3">
        <v>7</v>
      </c>
      <c r="AB5" s="3">
        <v>20</v>
      </c>
      <c r="AC5" s="3">
        <v>68</v>
      </c>
      <c r="AD5" s="3">
        <v>7430</v>
      </c>
    </row>
    <row r="6" spans="1:30" ht="20.100000000000001" customHeight="1" x14ac:dyDescent="0.3">
      <c r="A6" s="10" t="s">
        <v>11</v>
      </c>
      <c r="B6" s="9" t="s">
        <v>14</v>
      </c>
      <c r="C6" s="3">
        <v>239</v>
      </c>
      <c r="D6" s="3">
        <v>6912</v>
      </c>
      <c r="E6" s="3">
        <v>19</v>
      </c>
      <c r="F6" s="3">
        <v>967</v>
      </c>
      <c r="G6" s="3">
        <v>24</v>
      </c>
      <c r="H6" s="3">
        <v>43111</v>
      </c>
      <c r="I6" s="3">
        <v>99</v>
      </c>
      <c r="J6" s="3">
        <v>620916</v>
      </c>
      <c r="K6" s="3" t="s">
        <v>31</v>
      </c>
      <c r="L6" s="3" t="s">
        <v>31</v>
      </c>
      <c r="M6" s="3">
        <v>63</v>
      </c>
      <c r="N6" s="3">
        <v>1023</v>
      </c>
      <c r="O6" s="3" t="s">
        <v>31</v>
      </c>
      <c r="P6" s="3" t="s">
        <v>31</v>
      </c>
      <c r="Q6" s="3">
        <v>13</v>
      </c>
      <c r="R6" s="3">
        <v>161</v>
      </c>
      <c r="S6" s="3">
        <v>43</v>
      </c>
      <c r="T6" s="3">
        <v>363</v>
      </c>
      <c r="U6" s="3">
        <v>2937</v>
      </c>
      <c r="V6" s="3">
        <v>8483</v>
      </c>
      <c r="W6" s="3">
        <v>28</v>
      </c>
      <c r="X6" s="3">
        <v>678</v>
      </c>
      <c r="Y6" s="3">
        <v>8</v>
      </c>
      <c r="Z6" s="3">
        <v>70</v>
      </c>
      <c r="AA6" s="3">
        <v>8</v>
      </c>
      <c r="AB6" s="3">
        <v>32</v>
      </c>
      <c r="AC6" s="3">
        <v>62</v>
      </c>
      <c r="AD6" s="3">
        <v>4439</v>
      </c>
    </row>
    <row r="7" spans="1:30" ht="20.100000000000001" customHeight="1" x14ac:dyDescent="0.3">
      <c r="A7" s="10" t="s">
        <v>11</v>
      </c>
      <c r="B7" s="9" t="s">
        <v>15</v>
      </c>
      <c r="C7" s="3">
        <v>167</v>
      </c>
      <c r="D7" s="3">
        <v>5602</v>
      </c>
      <c r="E7" s="3">
        <v>20</v>
      </c>
      <c r="F7" s="3">
        <v>806</v>
      </c>
      <c r="G7" s="3">
        <v>17</v>
      </c>
      <c r="H7" s="3">
        <v>34595</v>
      </c>
      <c r="I7" s="3">
        <v>74</v>
      </c>
      <c r="J7" s="3">
        <v>648198</v>
      </c>
      <c r="K7" s="3">
        <v>15</v>
      </c>
      <c r="L7" s="3">
        <v>67</v>
      </c>
      <c r="M7" s="3">
        <v>44</v>
      </c>
      <c r="N7" s="3">
        <v>1581</v>
      </c>
      <c r="O7" s="3" t="s">
        <v>31</v>
      </c>
      <c r="P7" s="3" t="s">
        <v>31</v>
      </c>
      <c r="Q7" s="3">
        <v>9</v>
      </c>
      <c r="R7" s="3">
        <v>60</v>
      </c>
      <c r="S7" s="3">
        <v>19</v>
      </c>
      <c r="T7" s="3">
        <v>154</v>
      </c>
      <c r="U7" s="3">
        <v>1589</v>
      </c>
      <c r="V7" s="3">
        <v>3679</v>
      </c>
      <c r="W7" s="3">
        <v>5</v>
      </c>
      <c r="X7" s="3">
        <v>32</v>
      </c>
      <c r="Y7" s="3">
        <v>6</v>
      </c>
      <c r="Z7" s="3">
        <v>25</v>
      </c>
      <c r="AA7" s="3">
        <v>1</v>
      </c>
      <c r="AB7" s="3">
        <v>4</v>
      </c>
      <c r="AC7" s="3">
        <v>62</v>
      </c>
      <c r="AD7" s="3">
        <v>5535</v>
      </c>
    </row>
    <row r="8" spans="1:30" x14ac:dyDescent="0.3">
      <c r="A8" s="10" t="s">
        <v>11</v>
      </c>
      <c r="B8" s="9" t="s">
        <v>16</v>
      </c>
      <c r="C8" s="3">
        <v>241</v>
      </c>
      <c r="D8" s="3">
        <v>7990</v>
      </c>
      <c r="E8" s="3">
        <v>20</v>
      </c>
      <c r="F8" s="3">
        <v>912</v>
      </c>
      <c r="G8" s="3">
        <v>16</v>
      </c>
      <c r="H8" s="3">
        <v>34839</v>
      </c>
      <c r="I8" s="3">
        <v>70</v>
      </c>
      <c r="J8" s="3">
        <v>675181</v>
      </c>
      <c r="K8" s="3">
        <v>15</v>
      </c>
      <c r="L8" s="3">
        <v>71</v>
      </c>
      <c r="M8" s="3">
        <v>48</v>
      </c>
      <c r="N8" s="3">
        <v>2013</v>
      </c>
      <c r="O8" s="3">
        <v>0</v>
      </c>
      <c r="P8" s="3">
        <v>0</v>
      </c>
      <c r="Q8" s="3">
        <v>12</v>
      </c>
      <c r="R8" s="3">
        <v>134</v>
      </c>
      <c r="S8" s="3">
        <v>40</v>
      </c>
      <c r="T8" s="3">
        <v>334</v>
      </c>
      <c r="U8" s="3">
        <v>3053</v>
      </c>
      <c r="V8" s="3">
        <v>8054</v>
      </c>
      <c r="W8" s="3">
        <v>28</v>
      </c>
      <c r="X8" s="3">
        <v>827</v>
      </c>
      <c r="Y8" s="3">
        <v>5</v>
      </c>
      <c r="Z8" s="3">
        <v>52</v>
      </c>
      <c r="AA8" s="3">
        <v>6</v>
      </c>
      <c r="AB8" s="3">
        <v>34</v>
      </c>
      <c r="AC8" s="3">
        <v>69</v>
      </c>
      <c r="AD8" s="3">
        <v>4909</v>
      </c>
    </row>
    <row r="9" spans="1:30" x14ac:dyDescent="0.3">
      <c r="A9" s="10" t="s">
        <v>11</v>
      </c>
      <c r="B9" s="9" t="s">
        <v>17</v>
      </c>
      <c r="C9" s="3">
        <v>186</v>
      </c>
      <c r="D9" s="3">
        <v>6175</v>
      </c>
      <c r="E9" s="3">
        <v>15</v>
      </c>
      <c r="F9" s="3">
        <v>965</v>
      </c>
      <c r="G9" s="3">
        <v>18</v>
      </c>
      <c r="H9" s="3">
        <v>40569</v>
      </c>
      <c r="I9" s="3">
        <v>190</v>
      </c>
      <c r="J9" s="3">
        <v>581794</v>
      </c>
      <c r="K9" s="3">
        <v>15</v>
      </c>
      <c r="L9" s="3">
        <v>64</v>
      </c>
      <c r="M9" s="3">
        <v>61</v>
      </c>
      <c r="N9" s="3">
        <v>1116</v>
      </c>
      <c r="O9" s="3">
        <v>0</v>
      </c>
      <c r="P9" s="3">
        <v>0</v>
      </c>
      <c r="Q9" s="3">
        <v>15</v>
      </c>
      <c r="R9" s="3">
        <v>168</v>
      </c>
      <c r="S9" s="3">
        <v>34</v>
      </c>
      <c r="T9" s="3">
        <v>328</v>
      </c>
      <c r="U9" s="3">
        <v>3163</v>
      </c>
      <c r="V9" s="3">
        <v>8695</v>
      </c>
      <c r="W9" s="3">
        <v>24</v>
      </c>
      <c r="X9" s="3">
        <v>652</v>
      </c>
      <c r="Y9" s="3">
        <v>4</v>
      </c>
      <c r="Z9" s="3">
        <v>29</v>
      </c>
      <c r="AA9" s="3">
        <v>6</v>
      </c>
      <c r="AB9" s="3">
        <v>31</v>
      </c>
      <c r="AC9" s="3">
        <v>67</v>
      </c>
      <c r="AD9" s="3">
        <v>3786</v>
      </c>
    </row>
    <row r="10" spans="1:30" x14ac:dyDescent="0.3">
      <c r="A10" s="10" t="s">
        <v>11</v>
      </c>
      <c r="B10" s="9" t="s">
        <v>18</v>
      </c>
      <c r="C10" s="3">
        <v>108</v>
      </c>
      <c r="D10" s="3">
        <v>7424</v>
      </c>
      <c r="E10" s="3">
        <v>7</v>
      </c>
      <c r="F10" s="3">
        <v>607</v>
      </c>
      <c r="G10" s="3">
        <v>14</v>
      </c>
      <c r="H10" s="3">
        <v>48481</v>
      </c>
      <c r="I10" s="3">
        <v>228</v>
      </c>
      <c r="J10" s="3">
        <v>147230</v>
      </c>
      <c r="K10" s="3">
        <v>15</v>
      </c>
      <c r="L10" s="3">
        <v>60</v>
      </c>
      <c r="M10" s="3">
        <v>60</v>
      </c>
      <c r="N10" s="3">
        <v>1254</v>
      </c>
      <c r="O10" s="3">
        <v>0</v>
      </c>
      <c r="P10" s="3">
        <v>0</v>
      </c>
      <c r="Q10" s="3">
        <v>15</v>
      </c>
      <c r="R10" s="3">
        <v>142</v>
      </c>
      <c r="S10" s="3">
        <v>38</v>
      </c>
      <c r="T10" s="3">
        <v>358</v>
      </c>
      <c r="U10" s="3">
        <v>3169</v>
      </c>
      <c r="V10" s="3">
        <v>8559</v>
      </c>
      <c r="W10" s="3">
        <v>29</v>
      </c>
      <c r="X10" s="3">
        <v>758</v>
      </c>
      <c r="Y10" s="3">
        <v>5</v>
      </c>
      <c r="Z10" s="3">
        <v>22</v>
      </c>
      <c r="AA10" s="3">
        <v>5</v>
      </c>
      <c r="AB10" s="3">
        <v>28</v>
      </c>
      <c r="AC10" s="3">
        <v>57</v>
      </c>
      <c r="AD10" s="3">
        <v>3272</v>
      </c>
    </row>
  </sheetData>
  <mergeCells count="2">
    <mergeCell ref="A1:A2"/>
    <mergeCell ref="B1:B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B10" sqref="B10"/>
    </sheetView>
  </sheetViews>
  <sheetFormatPr defaultColWidth="21" defaultRowHeight="16.5" x14ac:dyDescent="0.3"/>
  <sheetData>
    <row r="1" spans="1:15" ht="20.100000000000001" customHeight="1" x14ac:dyDescent="0.3">
      <c r="A1" s="1" t="s">
        <v>1</v>
      </c>
      <c r="B1" s="8" t="s">
        <v>254</v>
      </c>
      <c r="C1" s="8" t="s">
        <v>253</v>
      </c>
      <c r="D1" s="8" t="s">
        <v>252</v>
      </c>
      <c r="E1" s="8" t="s">
        <v>251</v>
      </c>
      <c r="F1" s="8" t="s">
        <v>250</v>
      </c>
      <c r="G1" s="8" t="s">
        <v>249</v>
      </c>
      <c r="H1" s="8" t="s">
        <v>248</v>
      </c>
      <c r="I1" s="8" t="s">
        <v>247</v>
      </c>
      <c r="J1" s="8" t="s">
        <v>246</v>
      </c>
      <c r="K1" s="8" t="s">
        <v>245</v>
      </c>
      <c r="L1" s="8" t="s">
        <v>244</v>
      </c>
      <c r="M1" s="8" t="s">
        <v>243</v>
      </c>
      <c r="N1" s="8" t="s">
        <v>242</v>
      </c>
      <c r="O1" s="8" t="s">
        <v>241</v>
      </c>
    </row>
    <row r="2" spans="1:15" ht="20.100000000000001" customHeight="1" x14ac:dyDescent="0.3">
      <c r="A2" s="9" t="s">
        <v>10</v>
      </c>
      <c r="B2" s="3" t="s">
        <v>31</v>
      </c>
      <c r="C2" s="3" t="s">
        <v>31</v>
      </c>
      <c r="D2" s="3" t="s">
        <v>31</v>
      </c>
      <c r="E2" s="3" t="s">
        <v>31</v>
      </c>
      <c r="F2" s="3" t="s">
        <v>31</v>
      </c>
      <c r="G2" s="3" t="s">
        <v>31</v>
      </c>
      <c r="H2" s="3" t="s">
        <v>31</v>
      </c>
      <c r="I2" s="3" t="s">
        <v>31</v>
      </c>
      <c r="J2" s="3" t="s">
        <v>31</v>
      </c>
      <c r="K2" s="3" t="s">
        <v>31</v>
      </c>
      <c r="L2" s="3" t="s">
        <v>31</v>
      </c>
      <c r="M2" s="3">
        <v>7</v>
      </c>
      <c r="N2" s="3" t="s">
        <v>31</v>
      </c>
      <c r="O2" s="3">
        <v>9</v>
      </c>
    </row>
    <row r="3" spans="1:15" ht="20.100000000000001" customHeight="1" x14ac:dyDescent="0.3">
      <c r="A3" s="9" t="s">
        <v>12</v>
      </c>
      <c r="B3" s="3" t="s">
        <v>31</v>
      </c>
      <c r="C3" s="3" t="s">
        <v>31</v>
      </c>
      <c r="D3" s="3" t="s">
        <v>31</v>
      </c>
      <c r="E3" s="3" t="s">
        <v>31</v>
      </c>
      <c r="F3" s="3" t="s">
        <v>31</v>
      </c>
      <c r="G3" s="3" t="s">
        <v>31</v>
      </c>
      <c r="H3" s="3" t="s">
        <v>31</v>
      </c>
      <c r="I3" s="3" t="s">
        <v>31</v>
      </c>
      <c r="J3" s="3" t="s">
        <v>31</v>
      </c>
      <c r="K3" s="3" t="s">
        <v>31</v>
      </c>
      <c r="L3" s="3" t="s">
        <v>31</v>
      </c>
      <c r="M3" s="3">
        <v>2</v>
      </c>
      <c r="N3" s="3" t="s">
        <v>31</v>
      </c>
      <c r="O3" s="3">
        <v>2050</v>
      </c>
    </row>
    <row r="4" spans="1:15" ht="20.100000000000001" customHeight="1" x14ac:dyDescent="0.3">
      <c r="A4" s="9" t="s">
        <v>13</v>
      </c>
      <c r="B4" s="3" t="s">
        <v>31</v>
      </c>
      <c r="C4" s="3" t="s">
        <v>31</v>
      </c>
      <c r="D4" s="3" t="s">
        <v>31</v>
      </c>
      <c r="E4" s="3" t="s">
        <v>31</v>
      </c>
      <c r="F4" s="3" t="s">
        <v>31</v>
      </c>
      <c r="G4" s="3" t="s">
        <v>31</v>
      </c>
      <c r="H4" s="3" t="s">
        <v>31</v>
      </c>
      <c r="I4" s="3" t="s">
        <v>31</v>
      </c>
      <c r="J4" s="3" t="s">
        <v>31</v>
      </c>
      <c r="K4" s="3" t="s">
        <v>31</v>
      </c>
      <c r="L4" s="3" t="s">
        <v>31</v>
      </c>
      <c r="M4" s="3" t="s">
        <v>31</v>
      </c>
      <c r="N4" s="3" t="s">
        <v>31</v>
      </c>
      <c r="O4" s="3">
        <v>10</v>
      </c>
    </row>
    <row r="5" spans="1:15" ht="20.100000000000001" customHeight="1" x14ac:dyDescent="0.3">
      <c r="A5" s="9" t="s">
        <v>14</v>
      </c>
      <c r="B5" s="3" t="s">
        <v>31</v>
      </c>
      <c r="C5" s="3" t="s">
        <v>31</v>
      </c>
      <c r="D5" s="3" t="s">
        <v>31</v>
      </c>
      <c r="E5" s="3" t="s">
        <v>31</v>
      </c>
      <c r="F5" s="3" t="s">
        <v>31</v>
      </c>
      <c r="G5" s="3" t="s">
        <v>31</v>
      </c>
      <c r="H5" s="3" t="s">
        <v>31</v>
      </c>
      <c r="I5" s="3" t="s">
        <v>31</v>
      </c>
      <c r="J5" s="3" t="s">
        <v>31</v>
      </c>
      <c r="K5" s="3" t="s">
        <v>31</v>
      </c>
      <c r="L5" s="3" t="s">
        <v>31</v>
      </c>
      <c r="M5" s="3">
        <v>2</v>
      </c>
      <c r="N5" s="3" t="s">
        <v>31</v>
      </c>
      <c r="O5" s="3">
        <v>2903</v>
      </c>
    </row>
    <row r="6" spans="1:15" ht="20.100000000000001" customHeight="1" x14ac:dyDescent="0.3">
      <c r="A6" s="9" t="s">
        <v>15</v>
      </c>
      <c r="B6" s="3" t="s">
        <v>31</v>
      </c>
      <c r="C6" s="3" t="s">
        <v>31</v>
      </c>
      <c r="D6" s="3" t="s">
        <v>31</v>
      </c>
      <c r="E6" s="3" t="s">
        <v>31</v>
      </c>
      <c r="F6" s="3" t="s">
        <v>31</v>
      </c>
      <c r="G6" s="3" t="s">
        <v>31</v>
      </c>
      <c r="H6" s="3" t="s">
        <v>31</v>
      </c>
      <c r="I6" s="3" t="s">
        <v>31</v>
      </c>
      <c r="J6" s="3" t="s">
        <v>31</v>
      </c>
      <c r="K6" s="3" t="s">
        <v>31</v>
      </c>
      <c r="L6" s="3" t="s">
        <v>31</v>
      </c>
      <c r="M6" s="3" t="s">
        <v>31</v>
      </c>
      <c r="N6" s="3" t="s">
        <v>31</v>
      </c>
      <c r="O6" s="3">
        <v>7031</v>
      </c>
    </row>
    <row r="7" spans="1:15" ht="20.100000000000001" customHeight="1" x14ac:dyDescent="0.3">
      <c r="A7" s="9" t="s">
        <v>16</v>
      </c>
      <c r="B7" s="3" t="s">
        <v>31</v>
      </c>
      <c r="C7" s="3" t="s">
        <v>31</v>
      </c>
      <c r="D7" s="3" t="s">
        <v>31</v>
      </c>
      <c r="E7" s="3" t="s">
        <v>31</v>
      </c>
      <c r="F7" s="3" t="s">
        <v>31</v>
      </c>
      <c r="G7" s="3" t="s">
        <v>31</v>
      </c>
      <c r="H7" s="3" t="s">
        <v>31</v>
      </c>
      <c r="I7" s="3" t="s">
        <v>31</v>
      </c>
      <c r="J7" s="3" t="s">
        <v>31</v>
      </c>
      <c r="K7" s="3" t="s">
        <v>31</v>
      </c>
      <c r="L7" s="3" t="s">
        <v>31</v>
      </c>
      <c r="M7" s="3" t="s">
        <v>31</v>
      </c>
      <c r="N7" s="3" t="s">
        <v>31</v>
      </c>
      <c r="O7" s="3" t="s">
        <v>31</v>
      </c>
    </row>
    <row r="8" spans="1:15" ht="20.100000000000001" customHeight="1" x14ac:dyDescent="0.3">
      <c r="A8" s="9" t="s">
        <v>17</v>
      </c>
      <c r="B8" s="3" t="s">
        <v>31</v>
      </c>
      <c r="C8" s="3" t="s">
        <v>31</v>
      </c>
      <c r="D8" s="3" t="s">
        <v>31</v>
      </c>
      <c r="E8" s="3" t="s">
        <v>31</v>
      </c>
      <c r="F8" s="3">
        <v>1</v>
      </c>
      <c r="G8" s="3" t="s">
        <v>31</v>
      </c>
      <c r="H8" s="3" t="s">
        <v>31</v>
      </c>
      <c r="I8" s="3" t="s">
        <v>31</v>
      </c>
      <c r="J8" s="3" t="s">
        <v>31</v>
      </c>
      <c r="K8" s="3">
        <v>1</v>
      </c>
      <c r="L8" s="3" t="s">
        <v>31</v>
      </c>
      <c r="M8" s="3" t="s">
        <v>31</v>
      </c>
      <c r="N8" s="3" t="s">
        <v>31</v>
      </c>
      <c r="O8" s="3" t="s">
        <v>31</v>
      </c>
    </row>
    <row r="9" spans="1:15" ht="20.100000000000001" customHeight="1" x14ac:dyDescent="0.3">
      <c r="A9" s="12" t="s">
        <v>18</v>
      </c>
      <c r="B9" s="3" t="s">
        <v>31</v>
      </c>
      <c r="C9" s="3" t="s">
        <v>31</v>
      </c>
      <c r="D9" s="3" t="s">
        <v>31</v>
      </c>
      <c r="E9" s="3" t="s">
        <v>31</v>
      </c>
      <c r="F9" s="3" t="s">
        <v>31</v>
      </c>
      <c r="G9" s="3">
        <v>1</v>
      </c>
      <c r="H9" s="3" t="s">
        <v>31</v>
      </c>
      <c r="I9" s="3" t="s">
        <v>31</v>
      </c>
      <c r="J9" s="3" t="s">
        <v>31</v>
      </c>
      <c r="K9" s="3" t="s">
        <v>31</v>
      </c>
      <c r="L9" s="3" t="s">
        <v>31</v>
      </c>
      <c r="M9" s="3" t="s">
        <v>31</v>
      </c>
      <c r="N9" s="3" t="s">
        <v>31</v>
      </c>
      <c r="O9" s="3" t="s">
        <v>31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opLeftCell="B1" workbookViewId="0">
      <selection activeCell="B10" sqref="B10:L10"/>
    </sheetView>
  </sheetViews>
  <sheetFormatPr defaultColWidth="21" defaultRowHeight="16.5" x14ac:dyDescent="0.3"/>
  <sheetData>
    <row r="1" spans="1:12" ht="20.100000000000001" customHeight="1" x14ac:dyDescent="0.3">
      <c r="A1" s="335" t="s">
        <v>1</v>
      </c>
      <c r="B1" s="336" t="s">
        <v>255</v>
      </c>
      <c r="C1" s="336" t="s">
        <v>255</v>
      </c>
      <c r="D1" s="336" t="s">
        <v>255</v>
      </c>
      <c r="E1" s="336" t="s">
        <v>256</v>
      </c>
      <c r="F1" s="336" t="s">
        <v>256</v>
      </c>
      <c r="G1" s="336" t="s">
        <v>256</v>
      </c>
      <c r="H1" s="336" t="s">
        <v>256</v>
      </c>
      <c r="I1" s="336" t="s">
        <v>256</v>
      </c>
      <c r="J1" s="336" t="s">
        <v>256</v>
      </c>
      <c r="K1" s="336" t="s">
        <v>256</v>
      </c>
      <c r="L1" s="336" t="s">
        <v>256</v>
      </c>
    </row>
    <row r="2" spans="1:12" ht="20.100000000000001" customHeight="1" x14ac:dyDescent="0.3">
      <c r="A2" s="336" t="s">
        <v>1</v>
      </c>
      <c r="B2" s="8" t="s">
        <v>4</v>
      </c>
      <c r="C2" s="8" t="s">
        <v>7</v>
      </c>
      <c r="D2" s="8" t="s">
        <v>8</v>
      </c>
      <c r="E2" s="8" t="s">
        <v>4</v>
      </c>
      <c r="F2" s="8" t="s">
        <v>257</v>
      </c>
      <c r="G2" s="8" t="s">
        <v>258</v>
      </c>
      <c r="H2" s="8" t="s">
        <v>259</v>
      </c>
      <c r="I2" s="8" t="s">
        <v>260</v>
      </c>
      <c r="J2" s="8" t="s">
        <v>261</v>
      </c>
      <c r="K2" s="8" t="s">
        <v>262</v>
      </c>
      <c r="L2" s="8" t="s">
        <v>241</v>
      </c>
    </row>
    <row r="3" spans="1:12" ht="20.100000000000001" customHeight="1" x14ac:dyDescent="0.3">
      <c r="A3" s="9" t="s">
        <v>32</v>
      </c>
      <c r="B3" s="3">
        <v>30</v>
      </c>
      <c r="C3" s="3">
        <v>27</v>
      </c>
      <c r="D3" s="3">
        <v>3</v>
      </c>
      <c r="E3" s="3">
        <v>30</v>
      </c>
      <c r="F3" s="3">
        <v>1</v>
      </c>
      <c r="G3" s="3" t="s">
        <v>31</v>
      </c>
      <c r="H3" s="3">
        <v>2</v>
      </c>
      <c r="I3" s="3">
        <v>13</v>
      </c>
      <c r="J3" s="3" t="s">
        <v>31</v>
      </c>
      <c r="K3" s="3">
        <v>11</v>
      </c>
      <c r="L3" s="3">
        <v>3</v>
      </c>
    </row>
    <row r="4" spans="1:12" ht="20.100000000000001" customHeight="1" x14ac:dyDescent="0.3">
      <c r="A4" s="9" t="s">
        <v>10</v>
      </c>
      <c r="B4" s="3">
        <v>31</v>
      </c>
      <c r="C4" s="3">
        <v>27</v>
      </c>
      <c r="D4" s="3">
        <v>4</v>
      </c>
      <c r="E4" s="3">
        <v>31</v>
      </c>
      <c r="F4" s="3">
        <v>5</v>
      </c>
      <c r="G4" s="3" t="s">
        <v>31</v>
      </c>
      <c r="H4" s="3">
        <v>2</v>
      </c>
      <c r="I4" s="3">
        <v>13</v>
      </c>
      <c r="J4" s="3" t="s">
        <v>31</v>
      </c>
      <c r="K4" s="3" t="s">
        <v>31</v>
      </c>
      <c r="L4" s="3">
        <v>11</v>
      </c>
    </row>
    <row r="5" spans="1:12" ht="20.100000000000001" customHeight="1" x14ac:dyDescent="0.3">
      <c r="A5" s="9" t="s">
        <v>12</v>
      </c>
      <c r="B5" s="3">
        <v>30</v>
      </c>
      <c r="C5" s="3">
        <v>24</v>
      </c>
      <c r="D5" s="3">
        <v>6</v>
      </c>
      <c r="E5" s="3">
        <v>30</v>
      </c>
      <c r="F5" s="3">
        <v>8</v>
      </c>
      <c r="G5" s="3" t="s">
        <v>31</v>
      </c>
      <c r="H5" s="3">
        <v>2</v>
      </c>
      <c r="I5" s="3">
        <v>13</v>
      </c>
      <c r="J5" s="3" t="s">
        <v>31</v>
      </c>
      <c r="K5" s="3">
        <v>3</v>
      </c>
      <c r="L5" s="3">
        <v>4</v>
      </c>
    </row>
    <row r="6" spans="1:12" ht="20.100000000000001" customHeight="1" x14ac:dyDescent="0.3">
      <c r="A6" s="9" t="s">
        <v>13</v>
      </c>
      <c r="B6" s="3">
        <v>30</v>
      </c>
      <c r="C6" s="3">
        <v>24</v>
      </c>
      <c r="D6" s="3">
        <v>6</v>
      </c>
      <c r="E6" s="3">
        <v>30</v>
      </c>
      <c r="F6" s="3">
        <v>8</v>
      </c>
      <c r="G6" s="3" t="s">
        <v>31</v>
      </c>
      <c r="H6" s="3">
        <v>2</v>
      </c>
      <c r="I6" s="3">
        <v>13</v>
      </c>
      <c r="J6" s="3" t="s">
        <v>31</v>
      </c>
      <c r="K6" s="3">
        <v>3</v>
      </c>
      <c r="L6" s="3">
        <v>4</v>
      </c>
    </row>
    <row r="7" spans="1:12" ht="20.100000000000001" customHeight="1" x14ac:dyDescent="0.3">
      <c r="A7" s="9" t="s">
        <v>14</v>
      </c>
      <c r="B7" s="3">
        <v>35</v>
      </c>
      <c r="C7" s="3">
        <v>29</v>
      </c>
      <c r="D7" s="3">
        <v>6</v>
      </c>
      <c r="E7" s="3">
        <v>35</v>
      </c>
      <c r="F7" s="3">
        <v>10</v>
      </c>
      <c r="G7" s="3" t="s">
        <v>31</v>
      </c>
      <c r="H7" s="3">
        <v>3</v>
      </c>
      <c r="I7" s="3">
        <v>13</v>
      </c>
      <c r="J7" s="3" t="s">
        <v>31</v>
      </c>
      <c r="K7" s="3" t="s">
        <v>31</v>
      </c>
      <c r="L7" s="3">
        <v>9</v>
      </c>
    </row>
    <row r="8" spans="1:12" ht="20.100000000000001" customHeight="1" x14ac:dyDescent="0.3">
      <c r="A8" s="9" t="s">
        <v>15</v>
      </c>
      <c r="B8" s="3">
        <v>30</v>
      </c>
      <c r="C8" s="3">
        <v>22</v>
      </c>
      <c r="D8" s="3">
        <v>8</v>
      </c>
      <c r="E8" s="3">
        <v>30</v>
      </c>
      <c r="F8" s="3">
        <v>1</v>
      </c>
      <c r="G8" s="3">
        <v>0</v>
      </c>
      <c r="H8" s="3">
        <v>3</v>
      </c>
      <c r="I8" s="3">
        <v>17</v>
      </c>
      <c r="J8" s="3">
        <v>0</v>
      </c>
      <c r="K8" s="3">
        <v>2</v>
      </c>
      <c r="L8" s="3">
        <v>7</v>
      </c>
    </row>
    <row r="9" spans="1:12" ht="20.100000000000001" customHeight="1" x14ac:dyDescent="0.3">
      <c r="A9" s="9" t="s">
        <v>16</v>
      </c>
      <c r="B9" s="3">
        <v>33</v>
      </c>
      <c r="C9" s="3">
        <v>31</v>
      </c>
      <c r="D9" s="3">
        <v>2</v>
      </c>
      <c r="E9" s="3">
        <v>33</v>
      </c>
      <c r="F9" s="3">
        <v>4</v>
      </c>
      <c r="G9" s="3" t="s">
        <v>31</v>
      </c>
      <c r="H9" s="3">
        <v>3</v>
      </c>
      <c r="I9" s="3">
        <v>16</v>
      </c>
      <c r="J9" s="3" t="s">
        <v>31</v>
      </c>
      <c r="K9" s="3">
        <v>1</v>
      </c>
      <c r="L9" s="3">
        <v>9</v>
      </c>
    </row>
    <row r="10" spans="1:12" ht="20.100000000000001" customHeight="1" x14ac:dyDescent="0.3">
      <c r="A10" s="12" t="s">
        <v>17</v>
      </c>
      <c r="B10" s="3">
        <v>33</v>
      </c>
      <c r="C10" s="3">
        <v>25</v>
      </c>
      <c r="D10" s="3">
        <v>8</v>
      </c>
      <c r="E10" s="3">
        <v>33</v>
      </c>
      <c r="F10" s="3">
        <v>4</v>
      </c>
      <c r="G10" s="3" t="s">
        <v>31</v>
      </c>
      <c r="H10" s="3">
        <v>3</v>
      </c>
      <c r="I10" s="3">
        <v>16</v>
      </c>
      <c r="J10" s="3" t="s">
        <v>31</v>
      </c>
      <c r="K10" s="3">
        <v>1</v>
      </c>
      <c r="L10" s="3">
        <v>9</v>
      </c>
    </row>
  </sheetData>
  <mergeCells count="3">
    <mergeCell ref="A1:A2"/>
    <mergeCell ref="B1:D1"/>
    <mergeCell ref="E1:L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opLeftCell="J1" workbookViewId="0">
      <selection activeCell="H10" sqref="H10:T10"/>
    </sheetView>
  </sheetViews>
  <sheetFormatPr defaultColWidth="21" defaultRowHeight="16.5" x14ac:dyDescent="0.3"/>
  <sheetData>
    <row r="1" spans="1:20" ht="20.100000000000001" customHeight="1" x14ac:dyDescent="0.3">
      <c r="A1" s="335" t="s">
        <v>1</v>
      </c>
      <c r="B1" s="8" t="s">
        <v>19</v>
      </c>
      <c r="C1" s="8" t="s">
        <v>263</v>
      </c>
      <c r="D1" s="8" t="s">
        <v>264</v>
      </c>
      <c r="E1" s="336" t="s">
        <v>265</v>
      </c>
      <c r="F1" s="336" t="s">
        <v>265</v>
      </c>
      <c r="G1" s="336" t="s">
        <v>265</v>
      </c>
      <c r="H1" s="336" t="s">
        <v>265</v>
      </c>
      <c r="I1" s="336" t="s">
        <v>265</v>
      </c>
      <c r="J1" s="8" t="s">
        <v>266</v>
      </c>
      <c r="K1" s="8" t="s">
        <v>267</v>
      </c>
      <c r="L1" s="8" t="s">
        <v>268</v>
      </c>
      <c r="M1" s="336" t="s">
        <v>269</v>
      </c>
      <c r="N1" s="336" t="s">
        <v>269</v>
      </c>
      <c r="O1" s="336" t="s">
        <v>269</v>
      </c>
      <c r="P1" s="336" t="s">
        <v>269</v>
      </c>
      <c r="Q1" s="336" t="s">
        <v>269</v>
      </c>
      <c r="R1" s="336" t="s">
        <v>269</v>
      </c>
      <c r="S1" s="336" t="s">
        <v>269</v>
      </c>
      <c r="T1" s="8" t="s">
        <v>270</v>
      </c>
    </row>
    <row r="2" spans="1:20" ht="20.100000000000001" customHeight="1" x14ac:dyDescent="0.3">
      <c r="A2" s="336" t="s">
        <v>1</v>
      </c>
      <c r="B2" s="8" t="s">
        <v>4</v>
      </c>
      <c r="C2" s="8" t="s">
        <v>4</v>
      </c>
      <c r="D2" s="8" t="s">
        <v>4</v>
      </c>
      <c r="E2" s="8" t="s">
        <v>4</v>
      </c>
      <c r="F2" s="8" t="s">
        <v>271</v>
      </c>
      <c r="G2" s="8" t="s">
        <v>266</v>
      </c>
      <c r="H2" s="8" t="s">
        <v>272</v>
      </c>
      <c r="I2" s="8" t="s">
        <v>273</v>
      </c>
      <c r="J2" s="8" t="s">
        <v>4</v>
      </c>
      <c r="K2" s="8" t="s">
        <v>4</v>
      </c>
      <c r="L2" s="8" t="s">
        <v>4</v>
      </c>
      <c r="M2" s="8" t="s">
        <v>4</v>
      </c>
      <c r="N2" s="8" t="s">
        <v>274</v>
      </c>
      <c r="O2" s="8" t="s">
        <v>275</v>
      </c>
      <c r="P2" s="8" t="s">
        <v>276</v>
      </c>
      <c r="Q2" s="8" t="s">
        <v>277</v>
      </c>
      <c r="R2" s="8" t="s">
        <v>278</v>
      </c>
      <c r="S2" s="8" t="s">
        <v>279</v>
      </c>
      <c r="T2" s="8" t="s">
        <v>4</v>
      </c>
    </row>
    <row r="3" spans="1:20" ht="20.100000000000001" customHeight="1" x14ac:dyDescent="0.3">
      <c r="A3" s="9" t="s">
        <v>32</v>
      </c>
      <c r="B3" s="3">
        <v>491</v>
      </c>
      <c r="C3" s="3">
        <v>2</v>
      </c>
      <c r="D3" s="3" t="s">
        <v>31</v>
      </c>
      <c r="E3" s="3">
        <v>31</v>
      </c>
      <c r="F3" s="3">
        <v>4</v>
      </c>
      <c r="G3" s="3">
        <v>24</v>
      </c>
      <c r="H3" s="3">
        <v>2</v>
      </c>
      <c r="I3" s="3">
        <v>1</v>
      </c>
      <c r="J3" s="3" t="s">
        <v>31</v>
      </c>
      <c r="K3" s="3">
        <v>3</v>
      </c>
      <c r="L3" s="3">
        <v>2</v>
      </c>
      <c r="M3" s="3">
        <v>453</v>
      </c>
      <c r="N3" s="3">
        <v>364</v>
      </c>
      <c r="O3" s="3">
        <v>9</v>
      </c>
      <c r="P3" s="3">
        <v>60</v>
      </c>
      <c r="Q3" s="3">
        <v>6</v>
      </c>
      <c r="R3" s="3">
        <v>1</v>
      </c>
      <c r="S3" s="3">
        <v>13</v>
      </c>
      <c r="T3" s="3" t="s">
        <v>31</v>
      </c>
    </row>
    <row r="4" spans="1:20" ht="20.100000000000001" customHeight="1" x14ac:dyDescent="0.3">
      <c r="A4" s="9" t="s">
        <v>10</v>
      </c>
      <c r="B4" s="3">
        <v>489</v>
      </c>
      <c r="C4" s="3">
        <v>2</v>
      </c>
      <c r="D4" s="3" t="s">
        <v>31</v>
      </c>
      <c r="E4" s="3">
        <v>34</v>
      </c>
      <c r="F4" s="3">
        <v>5</v>
      </c>
      <c r="G4" s="3">
        <v>26</v>
      </c>
      <c r="H4" s="3">
        <v>2</v>
      </c>
      <c r="I4" s="3">
        <v>1</v>
      </c>
      <c r="J4" s="3" t="s">
        <v>31</v>
      </c>
      <c r="K4" s="3">
        <v>3</v>
      </c>
      <c r="L4" s="3">
        <v>5</v>
      </c>
      <c r="M4" s="3">
        <v>445</v>
      </c>
      <c r="N4" s="3">
        <v>364</v>
      </c>
      <c r="O4" s="3">
        <v>10</v>
      </c>
      <c r="P4" s="3">
        <v>63</v>
      </c>
      <c r="Q4" s="3">
        <v>7</v>
      </c>
      <c r="R4" s="3">
        <v>1</v>
      </c>
      <c r="S4" s="3" t="s">
        <v>31</v>
      </c>
      <c r="T4" s="3" t="s">
        <v>31</v>
      </c>
    </row>
    <row r="5" spans="1:20" ht="20.100000000000001" customHeight="1" x14ac:dyDescent="0.3">
      <c r="A5" s="9" t="s">
        <v>12</v>
      </c>
      <c r="B5" s="3">
        <v>443</v>
      </c>
      <c r="C5" s="3">
        <v>2</v>
      </c>
      <c r="D5" s="3" t="s">
        <v>31</v>
      </c>
      <c r="E5" s="3">
        <v>14</v>
      </c>
      <c r="F5" s="3">
        <v>10</v>
      </c>
      <c r="G5" s="3" t="s">
        <v>31</v>
      </c>
      <c r="H5" s="3">
        <v>2</v>
      </c>
      <c r="I5" s="3">
        <v>2</v>
      </c>
      <c r="J5" s="3">
        <v>23</v>
      </c>
      <c r="K5" s="3">
        <v>3</v>
      </c>
      <c r="L5" s="3">
        <v>5</v>
      </c>
      <c r="M5" s="3">
        <v>396</v>
      </c>
      <c r="N5" s="3">
        <v>297</v>
      </c>
      <c r="O5" s="3">
        <v>11</v>
      </c>
      <c r="P5" s="3">
        <v>64</v>
      </c>
      <c r="Q5" s="3">
        <v>10</v>
      </c>
      <c r="R5" s="3" t="s">
        <v>31</v>
      </c>
      <c r="S5" s="3">
        <v>14</v>
      </c>
      <c r="T5" s="3" t="s">
        <v>31</v>
      </c>
    </row>
    <row r="6" spans="1:20" ht="20.100000000000001" customHeight="1" x14ac:dyDescent="0.3">
      <c r="A6" s="9" t="s">
        <v>13</v>
      </c>
      <c r="B6" s="3">
        <v>465</v>
      </c>
      <c r="C6" s="3" t="s">
        <v>31</v>
      </c>
      <c r="D6" s="3" t="s">
        <v>31</v>
      </c>
      <c r="E6" s="3">
        <v>12</v>
      </c>
      <c r="F6" s="3">
        <v>9</v>
      </c>
      <c r="G6" s="3" t="s">
        <v>31</v>
      </c>
      <c r="H6" s="3">
        <v>2</v>
      </c>
      <c r="I6" s="3">
        <v>1</v>
      </c>
      <c r="J6" s="3">
        <v>31</v>
      </c>
      <c r="K6" s="3">
        <v>3</v>
      </c>
      <c r="L6" s="3">
        <v>5</v>
      </c>
      <c r="M6" s="3">
        <v>414</v>
      </c>
      <c r="N6" s="3">
        <v>312</v>
      </c>
      <c r="O6" s="3">
        <v>11</v>
      </c>
      <c r="P6" s="3">
        <v>64</v>
      </c>
      <c r="Q6" s="3">
        <v>12</v>
      </c>
      <c r="R6" s="3">
        <v>1</v>
      </c>
      <c r="S6" s="3">
        <v>14</v>
      </c>
      <c r="T6" s="3" t="s">
        <v>31</v>
      </c>
    </row>
    <row r="7" spans="1:20" ht="20.100000000000001" customHeight="1" x14ac:dyDescent="0.3">
      <c r="A7" s="9" t="s">
        <v>14</v>
      </c>
      <c r="B7" s="3">
        <v>600</v>
      </c>
      <c r="C7" s="3">
        <v>2</v>
      </c>
      <c r="D7" s="3" t="s">
        <v>31</v>
      </c>
      <c r="E7" s="3">
        <v>17</v>
      </c>
      <c r="F7" s="3">
        <v>14</v>
      </c>
      <c r="G7" s="3" t="s">
        <v>31</v>
      </c>
      <c r="H7" s="3">
        <v>2</v>
      </c>
      <c r="I7" s="3">
        <v>1</v>
      </c>
      <c r="J7" s="3">
        <v>32</v>
      </c>
      <c r="K7" s="3">
        <v>3</v>
      </c>
      <c r="L7" s="3">
        <v>6</v>
      </c>
      <c r="M7" s="3">
        <v>415</v>
      </c>
      <c r="N7" s="3">
        <v>305</v>
      </c>
      <c r="O7" s="3">
        <v>9</v>
      </c>
      <c r="P7" s="3">
        <v>67</v>
      </c>
      <c r="Q7" s="3">
        <v>15</v>
      </c>
      <c r="R7" s="3" t="s">
        <v>31</v>
      </c>
      <c r="S7" s="3">
        <v>19</v>
      </c>
      <c r="T7" s="3">
        <v>125</v>
      </c>
    </row>
    <row r="8" spans="1:20" ht="20.100000000000001" customHeight="1" x14ac:dyDescent="0.3">
      <c r="A8" s="9" t="s">
        <v>15</v>
      </c>
      <c r="B8" s="3">
        <v>680</v>
      </c>
      <c r="C8" s="3">
        <v>2</v>
      </c>
      <c r="D8" s="3">
        <v>0</v>
      </c>
      <c r="E8" s="3">
        <v>18</v>
      </c>
      <c r="F8" s="3">
        <v>15</v>
      </c>
      <c r="G8" s="3" t="s">
        <v>31</v>
      </c>
      <c r="H8" s="3">
        <v>2</v>
      </c>
      <c r="I8" s="3">
        <v>1</v>
      </c>
      <c r="J8" s="3">
        <v>42</v>
      </c>
      <c r="K8" s="3">
        <v>4</v>
      </c>
      <c r="L8" s="3">
        <v>7</v>
      </c>
      <c r="M8" s="3">
        <v>446</v>
      </c>
      <c r="N8" s="3">
        <v>324</v>
      </c>
      <c r="O8" s="3">
        <v>11</v>
      </c>
      <c r="P8" s="3">
        <v>68</v>
      </c>
      <c r="Q8" s="3">
        <v>20</v>
      </c>
      <c r="R8" s="3">
        <v>1</v>
      </c>
      <c r="S8" s="3">
        <v>22</v>
      </c>
      <c r="T8" s="3">
        <v>161</v>
      </c>
    </row>
    <row r="9" spans="1:20" ht="20.100000000000001" customHeight="1" x14ac:dyDescent="0.3">
      <c r="A9" s="9" t="s">
        <v>16</v>
      </c>
      <c r="B9" s="3">
        <v>635</v>
      </c>
      <c r="C9" s="3">
        <v>2</v>
      </c>
      <c r="D9" s="3" t="s">
        <v>31</v>
      </c>
      <c r="E9" s="3">
        <v>17</v>
      </c>
      <c r="F9" s="3">
        <v>14</v>
      </c>
      <c r="G9" s="3" t="s">
        <v>31</v>
      </c>
      <c r="H9" s="3">
        <v>2</v>
      </c>
      <c r="I9" s="3">
        <v>1</v>
      </c>
      <c r="J9" s="3">
        <v>37</v>
      </c>
      <c r="K9" s="3">
        <v>4</v>
      </c>
      <c r="L9" s="3">
        <v>7</v>
      </c>
      <c r="M9" s="3">
        <v>420</v>
      </c>
      <c r="N9" s="3">
        <v>303</v>
      </c>
      <c r="O9" s="3">
        <v>8</v>
      </c>
      <c r="P9" s="3">
        <v>68</v>
      </c>
      <c r="Q9" s="3">
        <v>19</v>
      </c>
      <c r="R9" s="3" t="s">
        <v>31</v>
      </c>
      <c r="S9" s="3">
        <v>22</v>
      </c>
      <c r="T9" s="3">
        <v>148</v>
      </c>
    </row>
    <row r="10" spans="1:20" ht="20.100000000000001" customHeight="1" x14ac:dyDescent="0.3">
      <c r="A10" s="12" t="s">
        <v>17</v>
      </c>
      <c r="B10" s="3">
        <v>670</v>
      </c>
      <c r="C10" s="3">
        <v>2</v>
      </c>
      <c r="D10" s="3" t="s">
        <v>31</v>
      </c>
      <c r="E10" s="3">
        <v>15</v>
      </c>
      <c r="F10" s="3">
        <v>13</v>
      </c>
      <c r="G10" s="3" t="s">
        <v>31</v>
      </c>
      <c r="H10" s="3">
        <v>1</v>
      </c>
      <c r="I10" s="3">
        <v>1</v>
      </c>
      <c r="J10" s="3">
        <v>39</v>
      </c>
      <c r="K10" s="3">
        <v>5</v>
      </c>
      <c r="L10" s="3">
        <v>7</v>
      </c>
      <c r="M10" s="3">
        <v>436</v>
      </c>
      <c r="N10" s="3">
        <v>315</v>
      </c>
      <c r="O10" s="3">
        <v>9</v>
      </c>
      <c r="P10" s="3">
        <v>69</v>
      </c>
      <c r="Q10" s="3">
        <v>19</v>
      </c>
      <c r="R10" s="3">
        <v>1</v>
      </c>
      <c r="S10" s="3">
        <v>23</v>
      </c>
      <c r="T10" s="3">
        <v>166</v>
      </c>
    </row>
  </sheetData>
  <mergeCells count="3">
    <mergeCell ref="A1:A2"/>
    <mergeCell ref="E1:I1"/>
    <mergeCell ref="M1:S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topLeftCell="W1" workbookViewId="0">
      <selection activeCell="E25" sqref="E25"/>
    </sheetView>
  </sheetViews>
  <sheetFormatPr defaultColWidth="21" defaultRowHeight="16.5" x14ac:dyDescent="0.3"/>
  <sheetData>
    <row r="1" spans="1:33" ht="20.100000000000001" customHeight="1" x14ac:dyDescent="0.3">
      <c r="A1" s="335" t="s">
        <v>1</v>
      </c>
      <c r="B1" s="336" t="s">
        <v>19</v>
      </c>
      <c r="C1" s="336" t="s">
        <v>19</v>
      </c>
      <c r="D1" s="336" t="s">
        <v>19</v>
      </c>
      <c r="E1" s="336" t="s">
        <v>19</v>
      </c>
      <c r="F1" s="336" t="s">
        <v>289</v>
      </c>
      <c r="G1" s="336" t="s">
        <v>289</v>
      </c>
      <c r="H1" s="336" t="s">
        <v>289</v>
      </c>
      <c r="I1" s="336" t="s">
        <v>289</v>
      </c>
      <c r="J1" s="336" t="s">
        <v>288</v>
      </c>
      <c r="K1" s="336" t="s">
        <v>288</v>
      </c>
      <c r="L1" s="336" t="s">
        <v>288</v>
      </c>
      <c r="M1" s="336" t="s">
        <v>288</v>
      </c>
      <c r="N1" s="336" t="s">
        <v>287</v>
      </c>
      <c r="O1" s="336" t="s">
        <v>287</v>
      </c>
      <c r="P1" s="336" t="s">
        <v>287</v>
      </c>
      <c r="Q1" s="336" t="s">
        <v>287</v>
      </c>
      <c r="R1" s="336" t="s">
        <v>286</v>
      </c>
      <c r="S1" s="336" t="s">
        <v>286</v>
      </c>
      <c r="T1" s="336" t="s">
        <v>286</v>
      </c>
      <c r="U1" s="336" t="s">
        <v>286</v>
      </c>
      <c r="V1" s="336" t="s">
        <v>285</v>
      </c>
      <c r="W1" s="336" t="s">
        <v>285</v>
      </c>
      <c r="X1" s="336" t="s">
        <v>285</v>
      </c>
      <c r="Y1" s="336" t="s">
        <v>285</v>
      </c>
      <c r="Z1" s="336" t="s">
        <v>284</v>
      </c>
      <c r="AA1" s="336" t="s">
        <v>284</v>
      </c>
      <c r="AB1" s="336" t="s">
        <v>284</v>
      </c>
      <c r="AC1" s="336" t="s">
        <v>284</v>
      </c>
      <c r="AD1" s="336" t="s">
        <v>241</v>
      </c>
      <c r="AE1" s="336" t="s">
        <v>241</v>
      </c>
      <c r="AF1" s="336" t="s">
        <v>241</v>
      </c>
      <c r="AG1" s="336" t="s">
        <v>241</v>
      </c>
    </row>
    <row r="2" spans="1:33" ht="20.100000000000001" customHeight="1" x14ac:dyDescent="0.3">
      <c r="A2" s="336" t="s">
        <v>1</v>
      </c>
      <c r="B2" s="8" t="s">
        <v>428</v>
      </c>
      <c r="C2" s="8" t="s">
        <v>282</v>
      </c>
      <c r="D2" s="8" t="s">
        <v>281</v>
      </c>
      <c r="E2" s="8" t="s">
        <v>280</v>
      </c>
      <c r="F2" s="8" t="s">
        <v>283</v>
      </c>
      <c r="G2" s="8" t="s">
        <v>282</v>
      </c>
      <c r="H2" s="8" t="s">
        <v>281</v>
      </c>
      <c r="I2" s="8" t="s">
        <v>280</v>
      </c>
      <c r="J2" s="8" t="s">
        <v>283</v>
      </c>
      <c r="K2" s="8" t="s">
        <v>282</v>
      </c>
      <c r="L2" s="8" t="s">
        <v>281</v>
      </c>
      <c r="M2" s="8" t="s">
        <v>280</v>
      </c>
      <c r="N2" s="8" t="s">
        <v>283</v>
      </c>
      <c r="O2" s="8" t="s">
        <v>282</v>
      </c>
      <c r="P2" s="8" t="s">
        <v>281</v>
      </c>
      <c r="Q2" s="8" t="s">
        <v>280</v>
      </c>
      <c r="R2" s="8" t="s">
        <v>283</v>
      </c>
      <c r="S2" s="8" t="s">
        <v>282</v>
      </c>
      <c r="T2" s="8" t="s">
        <v>281</v>
      </c>
      <c r="U2" s="8" t="s">
        <v>280</v>
      </c>
      <c r="V2" s="8" t="s">
        <v>283</v>
      </c>
      <c r="W2" s="8" t="s">
        <v>282</v>
      </c>
      <c r="X2" s="8" t="s">
        <v>281</v>
      </c>
      <c r="Y2" s="8" t="s">
        <v>280</v>
      </c>
      <c r="Z2" s="8" t="s">
        <v>283</v>
      </c>
      <c r="AA2" s="8" t="s">
        <v>282</v>
      </c>
      <c r="AB2" s="8" t="s">
        <v>281</v>
      </c>
      <c r="AC2" s="8" t="s">
        <v>280</v>
      </c>
      <c r="AD2" s="8" t="s">
        <v>283</v>
      </c>
      <c r="AE2" s="8" t="s">
        <v>282</v>
      </c>
      <c r="AF2" s="8" t="s">
        <v>281</v>
      </c>
      <c r="AG2" s="8" t="s">
        <v>280</v>
      </c>
    </row>
    <row r="3" spans="1:33" ht="20.100000000000001" customHeight="1" x14ac:dyDescent="0.3">
      <c r="A3" s="9" t="s">
        <v>10</v>
      </c>
      <c r="B3" s="3" t="s">
        <v>31</v>
      </c>
      <c r="C3" s="3" t="s">
        <v>31</v>
      </c>
      <c r="D3" s="3">
        <v>319</v>
      </c>
      <c r="E3" s="3">
        <v>6173</v>
      </c>
      <c r="F3" s="3" t="s">
        <v>31</v>
      </c>
      <c r="G3" s="3" t="s">
        <v>31</v>
      </c>
      <c r="H3" s="3" t="s">
        <v>31</v>
      </c>
      <c r="I3" s="3" t="s">
        <v>31</v>
      </c>
      <c r="J3" s="3" t="s">
        <v>31</v>
      </c>
      <c r="K3" s="3" t="s">
        <v>31</v>
      </c>
      <c r="L3" s="3" t="s">
        <v>31</v>
      </c>
      <c r="M3" s="3" t="s">
        <v>31</v>
      </c>
      <c r="N3" s="3" t="s">
        <v>31</v>
      </c>
      <c r="O3" s="3" t="s">
        <v>31</v>
      </c>
      <c r="P3" s="3">
        <v>288</v>
      </c>
      <c r="Q3" s="3">
        <v>4880</v>
      </c>
      <c r="R3" s="3" t="s">
        <v>31</v>
      </c>
      <c r="S3" s="3" t="s">
        <v>31</v>
      </c>
      <c r="T3" s="3" t="s">
        <v>31</v>
      </c>
      <c r="U3" s="3" t="s">
        <v>31</v>
      </c>
      <c r="V3" s="3" t="s">
        <v>31</v>
      </c>
      <c r="W3" s="3" t="s">
        <v>31</v>
      </c>
      <c r="X3" s="3">
        <v>10</v>
      </c>
      <c r="Y3" s="3">
        <v>400</v>
      </c>
      <c r="Z3" s="3" t="s">
        <v>31</v>
      </c>
      <c r="AA3" s="3" t="s">
        <v>31</v>
      </c>
      <c r="AB3" s="3">
        <v>15</v>
      </c>
      <c r="AC3" s="3">
        <v>483</v>
      </c>
      <c r="AD3" s="3" t="s">
        <v>31</v>
      </c>
      <c r="AE3" s="3" t="s">
        <v>31</v>
      </c>
      <c r="AF3" s="3">
        <v>6</v>
      </c>
      <c r="AG3" s="3">
        <v>410</v>
      </c>
    </row>
    <row r="4" spans="1:33" ht="20.100000000000001" customHeight="1" x14ac:dyDescent="0.3">
      <c r="A4" s="9" t="s">
        <v>12</v>
      </c>
      <c r="B4" s="3" t="s">
        <v>31</v>
      </c>
      <c r="C4" s="3" t="s">
        <v>31</v>
      </c>
      <c r="D4" s="3">
        <v>164</v>
      </c>
      <c r="E4" s="3">
        <v>5788</v>
      </c>
      <c r="F4" s="3" t="s">
        <v>31</v>
      </c>
      <c r="G4" s="3" t="s">
        <v>31</v>
      </c>
      <c r="H4" s="3" t="s">
        <v>31</v>
      </c>
      <c r="I4" s="3" t="s">
        <v>31</v>
      </c>
      <c r="J4" s="3" t="s">
        <v>31</v>
      </c>
      <c r="K4" s="3" t="s">
        <v>31</v>
      </c>
      <c r="L4" s="3" t="s">
        <v>31</v>
      </c>
      <c r="M4" s="3" t="s">
        <v>31</v>
      </c>
      <c r="N4" s="3" t="s">
        <v>31</v>
      </c>
      <c r="O4" s="3" t="s">
        <v>31</v>
      </c>
      <c r="P4" s="3">
        <v>160</v>
      </c>
      <c r="Q4" s="3">
        <v>4965</v>
      </c>
      <c r="R4" s="3" t="s">
        <v>31</v>
      </c>
      <c r="S4" s="3" t="s">
        <v>31</v>
      </c>
      <c r="T4" s="3">
        <v>4</v>
      </c>
      <c r="U4" s="3">
        <v>335</v>
      </c>
      <c r="V4" s="3" t="s">
        <v>31</v>
      </c>
      <c r="W4" s="3" t="s">
        <v>31</v>
      </c>
      <c r="X4" s="3" t="s">
        <v>31</v>
      </c>
      <c r="Y4" s="3" t="s">
        <v>31</v>
      </c>
      <c r="Z4" s="3" t="s">
        <v>31</v>
      </c>
      <c r="AA4" s="3" t="s">
        <v>31</v>
      </c>
      <c r="AB4" s="3" t="s">
        <v>31</v>
      </c>
      <c r="AC4" s="3">
        <v>488</v>
      </c>
      <c r="AD4" s="3" t="s">
        <v>31</v>
      </c>
      <c r="AE4" s="3" t="s">
        <v>31</v>
      </c>
      <c r="AF4" s="3" t="s">
        <v>31</v>
      </c>
      <c r="AG4" s="3" t="s">
        <v>31</v>
      </c>
    </row>
    <row r="5" spans="1:33" ht="20.100000000000001" customHeight="1" x14ac:dyDescent="0.3">
      <c r="A5" s="9" t="s">
        <v>13</v>
      </c>
      <c r="B5" s="3" t="s">
        <v>31</v>
      </c>
      <c r="C5" s="3" t="s">
        <v>31</v>
      </c>
      <c r="D5" s="3">
        <v>101</v>
      </c>
      <c r="E5" s="3">
        <v>9001</v>
      </c>
      <c r="F5" s="3" t="s">
        <v>31</v>
      </c>
      <c r="G5" s="3" t="s">
        <v>31</v>
      </c>
      <c r="H5" s="3" t="s">
        <v>31</v>
      </c>
      <c r="I5" s="3" t="s">
        <v>31</v>
      </c>
      <c r="J5" s="3" t="s">
        <v>31</v>
      </c>
      <c r="K5" s="3" t="s">
        <v>31</v>
      </c>
      <c r="L5" s="3" t="s">
        <v>31</v>
      </c>
      <c r="M5" s="3" t="s">
        <v>31</v>
      </c>
      <c r="N5" s="3" t="s">
        <v>31</v>
      </c>
      <c r="O5" s="3" t="s">
        <v>31</v>
      </c>
      <c r="P5" s="3" t="s">
        <v>31</v>
      </c>
      <c r="Q5" s="3" t="s">
        <v>31</v>
      </c>
      <c r="R5" s="3" t="s">
        <v>31</v>
      </c>
      <c r="S5" s="3" t="s">
        <v>31</v>
      </c>
      <c r="T5" s="3">
        <v>11</v>
      </c>
      <c r="U5" s="3">
        <v>1635</v>
      </c>
      <c r="V5" s="3" t="s">
        <v>31</v>
      </c>
      <c r="W5" s="3" t="s">
        <v>31</v>
      </c>
      <c r="X5" s="3">
        <v>87</v>
      </c>
      <c r="Y5" s="3">
        <v>7196</v>
      </c>
      <c r="Z5" s="3" t="s">
        <v>31</v>
      </c>
      <c r="AA5" s="3" t="s">
        <v>31</v>
      </c>
      <c r="AB5" s="3">
        <v>3</v>
      </c>
      <c r="AC5" s="3">
        <v>170</v>
      </c>
      <c r="AD5" s="3" t="s">
        <v>31</v>
      </c>
      <c r="AE5" s="3" t="s">
        <v>31</v>
      </c>
      <c r="AF5" s="3" t="s">
        <v>31</v>
      </c>
      <c r="AG5" s="3" t="s">
        <v>31</v>
      </c>
    </row>
    <row r="6" spans="1:33" ht="20.100000000000001" customHeight="1" x14ac:dyDescent="0.3">
      <c r="A6" s="9" t="s">
        <v>14</v>
      </c>
      <c r="B6" s="3" t="s">
        <v>31</v>
      </c>
      <c r="C6" s="3" t="s">
        <v>31</v>
      </c>
      <c r="D6" s="3">
        <v>520</v>
      </c>
      <c r="E6" s="3">
        <v>55060</v>
      </c>
      <c r="F6" s="3" t="s">
        <v>31</v>
      </c>
      <c r="G6" s="3" t="s">
        <v>31</v>
      </c>
      <c r="H6" s="3">
        <v>8</v>
      </c>
      <c r="I6" s="3">
        <v>1021</v>
      </c>
      <c r="J6" s="3" t="s">
        <v>31</v>
      </c>
      <c r="K6" s="3" t="s">
        <v>31</v>
      </c>
      <c r="L6" s="3" t="s">
        <v>31</v>
      </c>
      <c r="M6" s="3" t="s">
        <v>31</v>
      </c>
      <c r="N6" s="3" t="s">
        <v>31</v>
      </c>
      <c r="O6" s="3" t="s">
        <v>31</v>
      </c>
      <c r="P6" s="3">
        <v>142</v>
      </c>
      <c r="Q6" s="3">
        <v>4712</v>
      </c>
      <c r="R6" s="3" t="s">
        <v>31</v>
      </c>
      <c r="S6" s="3" t="s">
        <v>31</v>
      </c>
      <c r="T6" s="3" t="s">
        <v>31</v>
      </c>
      <c r="U6" s="3" t="s">
        <v>31</v>
      </c>
      <c r="V6" s="3" t="s">
        <v>31</v>
      </c>
      <c r="W6" s="3" t="s">
        <v>31</v>
      </c>
      <c r="X6" s="3">
        <v>363</v>
      </c>
      <c r="Y6" s="3">
        <v>48778</v>
      </c>
      <c r="Z6" s="3" t="s">
        <v>31</v>
      </c>
      <c r="AA6" s="3" t="s">
        <v>31</v>
      </c>
      <c r="AB6" s="3">
        <v>7</v>
      </c>
      <c r="AC6" s="3">
        <v>549</v>
      </c>
      <c r="AD6" s="3" t="s">
        <v>31</v>
      </c>
      <c r="AE6" s="3" t="s">
        <v>31</v>
      </c>
      <c r="AF6" s="3" t="s">
        <v>31</v>
      </c>
      <c r="AG6" s="3" t="s">
        <v>31</v>
      </c>
    </row>
    <row r="7" spans="1:33" ht="20.100000000000001" customHeight="1" x14ac:dyDescent="0.3">
      <c r="A7" s="9" t="s">
        <v>15</v>
      </c>
      <c r="B7" s="3" t="s">
        <v>31</v>
      </c>
      <c r="C7" s="3" t="s">
        <v>31</v>
      </c>
      <c r="D7" s="3">
        <v>214</v>
      </c>
      <c r="E7" s="3">
        <v>183642</v>
      </c>
      <c r="F7" s="3" t="s">
        <v>31</v>
      </c>
      <c r="G7" s="3" t="s">
        <v>31</v>
      </c>
      <c r="H7" s="3" t="s">
        <v>31</v>
      </c>
      <c r="I7" s="3" t="s">
        <v>31</v>
      </c>
      <c r="J7" s="3" t="s">
        <v>31</v>
      </c>
      <c r="K7" s="3" t="s">
        <v>31</v>
      </c>
      <c r="L7" s="3" t="s">
        <v>31</v>
      </c>
      <c r="M7" s="3" t="s">
        <v>31</v>
      </c>
      <c r="N7" s="3" t="s">
        <v>31</v>
      </c>
      <c r="O7" s="3" t="s">
        <v>31</v>
      </c>
      <c r="P7" s="3" t="s">
        <v>31</v>
      </c>
      <c r="Q7" s="3" t="s">
        <v>31</v>
      </c>
      <c r="R7" s="3" t="s">
        <v>31</v>
      </c>
      <c r="S7" s="3" t="s">
        <v>31</v>
      </c>
      <c r="T7" s="3" t="s">
        <v>31</v>
      </c>
      <c r="U7" s="3" t="s">
        <v>31</v>
      </c>
      <c r="V7" s="3" t="s">
        <v>31</v>
      </c>
      <c r="W7" s="3" t="s">
        <v>31</v>
      </c>
      <c r="X7" s="3">
        <v>207</v>
      </c>
      <c r="Y7" s="3">
        <v>183420</v>
      </c>
      <c r="Z7" s="3" t="s">
        <v>31</v>
      </c>
      <c r="AA7" s="3" t="s">
        <v>31</v>
      </c>
      <c r="AB7" s="3">
        <v>4</v>
      </c>
      <c r="AC7" s="3">
        <v>116</v>
      </c>
      <c r="AD7" s="3" t="s">
        <v>31</v>
      </c>
      <c r="AE7" s="3" t="s">
        <v>31</v>
      </c>
      <c r="AF7" s="3">
        <v>3</v>
      </c>
      <c r="AG7" s="3">
        <v>106</v>
      </c>
    </row>
    <row r="8" spans="1:33" ht="20.100000000000001" customHeight="1" x14ac:dyDescent="0.3">
      <c r="A8" s="9" t="s">
        <v>16</v>
      </c>
      <c r="B8" s="3">
        <v>15832</v>
      </c>
      <c r="C8" s="3">
        <v>13204</v>
      </c>
      <c r="D8" s="3" t="s">
        <v>31</v>
      </c>
      <c r="E8" s="3" t="s">
        <v>31</v>
      </c>
      <c r="F8" s="3">
        <v>1656</v>
      </c>
      <c r="G8" s="3">
        <v>1656</v>
      </c>
      <c r="H8" s="3" t="s">
        <v>31</v>
      </c>
      <c r="I8" s="3" t="s">
        <v>31</v>
      </c>
      <c r="J8" s="3" t="s">
        <v>31</v>
      </c>
      <c r="K8" s="3" t="s">
        <v>31</v>
      </c>
      <c r="L8" s="3" t="s">
        <v>31</v>
      </c>
      <c r="M8" s="3" t="s">
        <v>31</v>
      </c>
      <c r="N8" s="3">
        <v>2628</v>
      </c>
      <c r="O8" s="3" t="s">
        <v>31</v>
      </c>
      <c r="P8" s="3" t="s">
        <v>31</v>
      </c>
      <c r="Q8" s="3" t="s">
        <v>31</v>
      </c>
      <c r="R8" s="3" t="s">
        <v>31</v>
      </c>
      <c r="S8" s="3" t="s">
        <v>31</v>
      </c>
      <c r="T8" s="3" t="s">
        <v>31</v>
      </c>
      <c r="U8" s="3" t="s">
        <v>31</v>
      </c>
      <c r="V8" s="3">
        <v>11308</v>
      </c>
      <c r="W8" s="3">
        <v>11308</v>
      </c>
      <c r="X8" s="3" t="s">
        <v>31</v>
      </c>
      <c r="Y8" s="3" t="s">
        <v>31</v>
      </c>
      <c r="Z8" s="3">
        <v>240</v>
      </c>
      <c r="AA8" s="3">
        <v>240</v>
      </c>
      <c r="AB8" s="3" t="s">
        <v>31</v>
      </c>
      <c r="AC8" s="3" t="s">
        <v>31</v>
      </c>
      <c r="AD8" s="3" t="s">
        <v>31</v>
      </c>
      <c r="AE8" s="3" t="s">
        <v>31</v>
      </c>
      <c r="AF8" s="3" t="s">
        <v>31</v>
      </c>
      <c r="AG8" s="3" t="s">
        <v>31</v>
      </c>
    </row>
    <row r="9" spans="1:33" ht="20.100000000000001" customHeight="1" x14ac:dyDescent="0.3">
      <c r="A9" s="9" t="s">
        <v>17</v>
      </c>
      <c r="B9" s="3">
        <v>14818</v>
      </c>
      <c r="C9" s="3">
        <v>14818</v>
      </c>
      <c r="D9" s="3" t="s">
        <v>31</v>
      </c>
      <c r="E9" s="3" t="s">
        <v>31</v>
      </c>
      <c r="F9" s="3" t="s">
        <v>31</v>
      </c>
      <c r="G9" s="3" t="s">
        <v>31</v>
      </c>
      <c r="H9" s="3" t="s">
        <v>31</v>
      </c>
      <c r="I9" s="3" t="s">
        <v>31</v>
      </c>
      <c r="J9" s="3" t="s">
        <v>31</v>
      </c>
      <c r="K9" s="3" t="s">
        <v>31</v>
      </c>
      <c r="L9" s="3" t="s">
        <v>31</v>
      </c>
      <c r="M9" s="3" t="s">
        <v>31</v>
      </c>
      <c r="N9" s="3" t="s">
        <v>31</v>
      </c>
      <c r="O9" s="3" t="s">
        <v>31</v>
      </c>
      <c r="P9" s="3" t="s">
        <v>31</v>
      </c>
      <c r="Q9" s="3" t="s">
        <v>31</v>
      </c>
      <c r="R9" s="3">
        <v>805</v>
      </c>
      <c r="S9" s="3">
        <v>805</v>
      </c>
      <c r="T9" s="3" t="s">
        <v>31</v>
      </c>
      <c r="U9" s="3" t="s">
        <v>31</v>
      </c>
      <c r="V9" s="3">
        <v>14013</v>
      </c>
      <c r="W9" s="3">
        <v>14013</v>
      </c>
      <c r="X9" s="3" t="s">
        <v>31</v>
      </c>
      <c r="Y9" s="3" t="s">
        <v>31</v>
      </c>
      <c r="Z9" s="3" t="s">
        <v>31</v>
      </c>
      <c r="AA9" s="3" t="s">
        <v>31</v>
      </c>
      <c r="AB9" s="3" t="s">
        <v>31</v>
      </c>
      <c r="AC9" s="3" t="s">
        <v>31</v>
      </c>
      <c r="AD9" s="3" t="s">
        <v>31</v>
      </c>
      <c r="AE9" s="3" t="s">
        <v>31</v>
      </c>
      <c r="AF9" s="3" t="s">
        <v>31</v>
      </c>
      <c r="AG9" s="3" t="s">
        <v>31</v>
      </c>
    </row>
    <row r="10" spans="1:33" ht="20.100000000000001" customHeight="1" x14ac:dyDescent="0.3">
      <c r="A10" s="12" t="s">
        <v>18</v>
      </c>
      <c r="B10" s="3">
        <v>15371</v>
      </c>
      <c r="C10" s="3">
        <v>15371</v>
      </c>
      <c r="D10" s="3" t="s">
        <v>31</v>
      </c>
      <c r="E10" s="3" t="s">
        <v>31</v>
      </c>
      <c r="F10" s="3">
        <v>483</v>
      </c>
      <c r="G10" s="3">
        <v>483</v>
      </c>
      <c r="H10" s="3" t="s">
        <v>31</v>
      </c>
      <c r="I10" s="3" t="s">
        <v>31</v>
      </c>
      <c r="J10" s="3" t="s">
        <v>31</v>
      </c>
      <c r="K10" s="3" t="s">
        <v>31</v>
      </c>
      <c r="L10" s="3" t="s">
        <v>31</v>
      </c>
      <c r="M10" s="3" t="s">
        <v>31</v>
      </c>
      <c r="N10" s="3" t="s">
        <v>31</v>
      </c>
      <c r="O10" s="3" t="s">
        <v>31</v>
      </c>
      <c r="P10" s="3" t="s">
        <v>31</v>
      </c>
      <c r="Q10" s="3" t="s">
        <v>31</v>
      </c>
      <c r="R10" s="3" t="s">
        <v>31</v>
      </c>
      <c r="S10" s="3" t="s">
        <v>31</v>
      </c>
      <c r="T10" s="3" t="s">
        <v>31</v>
      </c>
      <c r="U10" s="3" t="s">
        <v>31</v>
      </c>
      <c r="V10" s="3">
        <v>14888</v>
      </c>
      <c r="W10" s="3">
        <v>14888</v>
      </c>
      <c r="X10" s="3" t="s">
        <v>31</v>
      </c>
      <c r="Y10" s="3" t="s">
        <v>31</v>
      </c>
      <c r="Z10" s="3" t="s">
        <v>31</v>
      </c>
      <c r="AA10" s="3" t="s">
        <v>31</v>
      </c>
      <c r="AB10" s="3" t="s">
        <v>31</v>
      </c>
      <c r="AC10" s="3" t="s">
        <v>31</v>
      </c>
      <c r="AD10" s="3" t="s">
        <v>31</v>
      </c>
      <c r="AE10" s="3" t="s">
        <v>31</v>
      </c>
      <c r="AF10" s="3" t="s">
        <v>31</v>
      </c>
      <c r="AG10" s="3" t="s">
        <v>31</v>
      </c>
    </row>
  </sheetData>
  <mergeCells count="9">
    <mergeCell ref="R1:U1"/>
    <mergeCell ref="V1:Y1"/>
    <mergeCell ref="Z1:AC1"/>
    <mergeCell ref="AD1:AG1"/>
    <mergeCell ref="A1:A2"/>
    <mergeCell ref="B1:E1"/>
    <mergeCell ref="F1:I1"/>
    <mergeCell ref="J1:M1"/>
    <mergeCell ref="N1:Q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H20" sqref="H20"/>
    </sheetView>
  </sheetViews>
  <sheetFormatPr defaultColWidth="21" defaultRowHeight="16.5" x14ac:dyDescent="0.3"/>
  <sheetData>
    <row r="1" spans="1:11" ht="20.100000000000001" customHeight="1" x14ac:dyDescent="0.3">
      <c r="A1" s="335" t="s">
        <v>1</v>
      </c>
      <c r="B1" s="336" t="s">
        <v>296</v>
      </c>
      <c r="C1" s="336" t="s">
        <v>296</v>
      </c>
      <c r="D1" s="336" t="s">
        <v>296</v>
      </c>
      <c r="E1" s="336" t="s">
        <v>296</v>
      </c>
      <c r="F1" s="336" t="s">
        <v>295</v>
      </c>
      <c r="G1" s="336" t="s">
        <v>295</v>
      </c>
      <c r="H1" s="336" t="s">
        <v>295</v>
      </c>
      <c r="I1" s="336" t="s">
        <v>295</v>
      </c>
      <c r="J1" s="8" t="s">
        <v>294</v>
      </c>
      <c r="K1" s="8" t="s">
        <v>293</v>
      </c>
    </row>
    <row r="2" spans="1:11" ht="20.100000000000001" customHeight="1" x14ac:dyDescent="0.3">
      <c r="A2" s="336" t="s">
        <v>1</v>
      </c>
      <c r="B2" s="8" t="s">
        <v>4</v>
      </c>
      <c r="C2" s="8" t="s">
        <v>292</v>
      </c>
      <c r="D2" s="8" t="s">
        <v>291</v>
      </c>
      <c r="E2" s="8" t="s">
        <v>290</v>
      </c>
      <c r="F2" s="8" t="s">
        <v>4</v>
      </c>
      <c r="G2" s="8" t="s">
        <v>292</v>
      </c>
      <c r="H2" s="8" t="s">
        <v>291</v>
      </c>
      <c r="I2" s="8" t="s">
        <v>290</v>
      </c>
      <c r="J2" s="8" t="s">
        <v>4</v>
      </c>
      <c r="K2" s="8" t="s">
        <v>4</v>
      </c>
    </row>
    <row r="3" spans="1:11" ht="20.100000000000001" customHeight="1" x14ac:dyDescent="0.3">
      <c r="A3" s="9" t="s">
        <v>32</v>
      </c>
      <c r="B3" s="3">
        <v>192</v>
      </c>
      <c r="C3" s="3">
        <v>192</v>
      </c>
      <c r="D3" s="3" t="s">
        <v>31</v>
      </c>
      <c r="E3" s="3" t="s">
        <v>31</v>
      </c>
      <c r="F3" s="3">
        <v>25</v>
      </c>
      <c r="G3" s="3">
        <v>23</v>
      </c>
      <c r="H3" s="3" t="s">
        <v>31</v>
      </c>
      <c r="I3" s="3">
        <v>2</v>
      </c>
      <c r="J3" s="3" t="s">
        <v>31</v>
      </c>
      <c r="K3" s="3" t="s">
        <v>31</v>
      </c>
    </row>
    <row r="4" spans="1:11" ht="20.100000000000001" customHeight="1" x14ac:dyDescent="0.3">
      <c r="A4" s="9" t="s">
        <v>10</v>
      </c>
      <c r="B4" s="3">
        <v>200</v>
      </c>
      <c r="C4" s="3">
        <v>200</v>
      </c>
      <c r="D4" s="3" t="s">
        <v>31</v>
      </c>
      <c r="E4" s="3" t="s">
        <v>31</v>
      </c>
      <c r="F4" s="3">
        <v>17</v>
      </c>
      <c r="G4" s="3">
        <v>15</v>
      </c>
      <c r="H4" s="3" t="s">
        <v>31</v>
      </c>
      <c r="I4" s="3">
        <v>2</v>
      </c>
      <c r="J4" s="3">
        <v>657</v>
      </c>
      <c r="K4" s="3" t="s">
        <v>31</v>
      </c>
    </row>
    <row r="5" spans="1:11" ht="20.100000000000001" customHeight="1" x14ac:dyDescent="0.3">
      <c r="A5" s="9" t="s">
        <v>12</v>
      </c>
      <c r="B5" s="3">
        <v>26</v>
      </c>
      <c r="C5" s="3">
        <v>26</v>
      </c>
      <c r="D5" s="3" t="s">
        <v>31</v>
      </c>
      <c r="E5" s="3" t="s">
        <v>31</v>
      </c>
      <c r="F5" s="3">
        <v>6</v>
      </c>
      <c r="G5" s="3">
        <v>6</v>
      </c>
      <c r="H5" s="3" t="s">
        <v>31</v>
      </c>
      <c r="I5" s="3" t="s">
        <v>31</v>
      </c>
      <c r="J5" s="3">
        <v>654</v>
      </c>
      <c r="K5" s="3" t="s">
        <v>31</v>
      </c>
    </row>
    <row r="6" spans="1:11" ht="20.100000000000001" customHeight="1" x14ac:dyDescent="0.3">
      <c r="A6" s="9" t="s">
        <v>13</v>
      </c>
      <c r="B6" s="3">
        <v>214</v>
      </c>
      <c r="C6" s="3">
        <v>214</v>
      </c>
      <c r="D6" s="3" t="s">
        <v>31</v>
      </c>
      <c r="E6" s="3" t="s">
        <v>31</v>
      </c>
      <c r="F6" s="3">
        <v>30</v>
      </c>
      <c r="G6" s="3">
        <v>27</v>
      </c>
      <c r="H6" s="3" t="s">
        <v>31</v>
      </c>
      <c r="I6" s="3">
        <v>3</v>
      </c>
      <c r="J6" s="3">
        <v>3909</v>
      </c>
      <c r="K6" s="3" t="s">
        <v>31</v>
      </c>
    </row>
    <row r="7" spans="1:11" ht="20.100000000000001" customHeight="1" x14ac:dyDescent="0.3">
      <c r="A7" s="9" t="s">
        <v>14</v>
      </c>
      <c r="B7" s="3">
        <v>244</v>
      </c>
      <c r="C7" s="3">
        <v>241</v>
      </c>
      <c r="D7" s="3">
        <v>3</v>
      </c>
      <c r="E7" s="3" t="s">
        <v>31</v>
      </c>
      <c r="F7" s="3">
        <v>14</v>
      </c>
      <c r="G7" s="3">
        <v>13</v>
      </c>
      <c r="H7" s="3" t="s">
        <v>31</v>
      </c>
      <c r="I7" s="3">
        <v>1</v>
      </c>
      <c r="J7" s="3">
        <v>163</v>
      </c>
      <c r="K7" s="3" t="s">
        <v>31</v>
      </c>
    </row>
    <row r="8" spans="1:11" ht="20.100000000000001" customHeight="1" x14ac:dyDescent="0.3">
      <c r="A8" s="9" t="s">
        <v>15</v>
      </c>
      <c r="B8" s="3">
        <v>754</v>
      </c>
      <c r="C8" s="3">
        <v>754</v>
      </c>
      <c r="D8" s="3" t="s">
        <v>31</v>
      </c>
      <c r="E8" s="3" t="s">
        <v>31</v>
      </c>
      <c r="F8" s="3">
        <v>39</v>
      </c>
      <c r="G8" s="3">
        <v>29</v>
      </c>
      <c r="H8" s="3" t="s">
        <v>31</v>
      </c>
      <c r="I8" s="3">
        <v>10</v>
      </c>
      <c r="J8" s="3">
        <v>2363</v>
      </c>
      <c r="K8" s="3" t="s">
        <v>31</v>
      </c>
    </row>
    <row r="9" spans="1:11" ht="20.100000000000001" customHeight="1" x14ac:dyDescent="0.3">
      <c r="A9" s="9" t="s">
        <v>16</v>
      </c>
      <c r="B9" s="3">
        <v>134</v>
      </c>
      <c r="C9" s="3">
        <v>134</v>
      </c>
      <c r="D9" s="3" t="s">
        <v>31</v>
      </c>
      <c r="E9" s="3" t="s">
        <v>31</v>
      </c>
      <c r="F9" s="3">
        <v>57</v>
      </c>
      <c r="G9" s="3">
        <v>56</v>
      </c>
      <c r="H9" s="3" t="s">
        <v>31</v>
      </c>
      <c r="I9" s="3">
        <v>1</v>
      </c>
      <c r="J9" s="3">
        <v>3616</v>
      </c>
      <c r="K9" s="3" t="s">
        <v>31</v>
      </c>
    </row>
    <row r="10" spans="1:11" ht="20.100000000000001" customHeight="1" x14ac:dyDescent="0.3">
      <c r="A10" s="12" t="s">
        <v>17</v>
      </c>
      <c r="B10" s="3">
        <v>133</v>
      </c>
      <c r="C10" s="3">
        <v>133</v>
      </c>
      <c r="D10" s="3" t="s">
        <v>31</v>
      </c>
      <c r="E10" s="3" t="s">
        <v>31</v>
      </c>
      <c r="F10" s="3">
        <v>62</v>
      </c>
      <c r="G10" s="3">
        <v>53</v>
      </c>
      <c r="H10" s="3" t="s">
        <v>31</v>
      </c>
      <c r="I10" s="3">
        <v>9</v>
      </c>
      <c r="J10" s="3">
        <v>5569</v>
      </c>
      <c r="K10" s="3" t="s">
        <v>31</v>
      </c>
    </row>
  </sheetData>
  <mergeCells count="3">
    <mergeCell ref="A1:A2"/>
    <mergeCell ref="B1:E1"/>
    <mergeCell ref="F1:I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J8" sqref="J8:K8"/>
    </sheetView>
  </sheetViews>
  <sheetFormatPr defaultColWidth="21" defaultRowHeight="16.5" x14ac:dyDescent="0.3"/>
  <sheetData>
    <row r="1" spans="1:15" ht="20.100000000000001" customHeight="1" x14ac:dyDescent="0.3">
      <c r="A1" s="335" t="s">
        <v>1</v>
      </c>
      <c r="B1" s="336" t="s">
        <v>19</v>
      </c>
      <c r="C1" s="336" t="s">
        <v>19</v>
      </c>
      <c r="D1" s="336" t="s">
        <v>302</v>
      </c>
      <c r="E1" s="336" t="s">
        <v>302</v>
      </c>
      <c r="F1" s="336" t="s">
        <v>301</v>
      </c>
      <c r="G1" s="336" t="s">
        <v>301</v>
      </c>
      <c r="H1" s="336" t="s">
        <v>300</v>
      </c>
      <c r="I1" s="336" t="s">
        <v>300</v>
      </c>
      <c r="J1" s="336" t="s">
        <v>299</v>
      </c>
      <c r="K1" s="336" t="s">
        <v>299</v>
      </c>
      <c r="L1" s="336" t="s">
        <v>298</v>
      </c>
      <c r="M1" s="336" t="s">
        <v>298</v>
      </c>
      <c r="N1" s="336" t="s">
        <v>241</v>
      </c>
      <c r="O1" s="336" t="s">
        <v>241</v>
      </c>
    </row>
    <row r="2" spans="1:15" ht="20.100000000000001" customHeight="1" x14ac:dyDescent="0.3">
      <c r="A2" s="336" t="s">
        <v>1</v>
      </c>
      <c r="B2" s="8" t="s">
        <v>281</v>
      </c>
      <c r="C2" s="8" t="s">
        <v>297</v>
      </c>
      <c r="D2" s="8" t="s">
        <v>281</v>
      </c>
      <c r="E2" s="8" t="s">
        <v>297</v>
      </c>
      <c r="F2" s="8" t="s">
        <v>281</v>
      </c>
      <c r="G2" s="8" t="s">
        <v>297</v>
      </c>
      <c r="H2" s="8" t="s">
        <v>281</v>
      </c>
      <c r="I2" s="8" t="s">
        <v>297</v>
      </c>
      <c r="J2" s="8" t="s">
        <v>281</v>
      </c>
      <c r="K2" s="8" t="s">
        <v>297</v>
      </c>
      <c r="L2" s="8" t="s">
        <v>281</v>
      </c>
      <c r="M2" s="8" t="s">
        <v>297</v>
      </c>
      <c r="N2" s="8" t="s">
        <v>281</v>
      </c>
      <c r="O2" s="8" t="s">
        <v>297</v>
      </c>
    </row>
    <row r="3" spans="1:15" ht="20.100000000000001" customHeight="1" x14ac:dyDescent="0.3">
      <c r="A3" s="9" t="s">
        <v>10</v>
      </c>
      <c r="B3" s="4">
        <v>31</v>
      </c>
      <c r="C3" s="4">
        <v>53</v>
      </c>
      <c r="D3" s="4">
        <v>16</v>
      </c>
      <c r="E3" s="4">
        <v>38.200000000000003</v>
      </c>
      <c r="F3" s="4">
        <v>8</v>
      </c>
      <c r="G3" s="4">
        <v>12</v>
      </c>
      <c r="H3" s="4">
        <v>2</v>
      </c>
      <c r="I3" s="4">
        <v>1.1000000000000001</v>
      </c>
      <c r="J3" s="3" t="s">
        <v>31</v>
      </c>
      <c r="K3" s="3" t="s">
        <v>31</v>
      </c>
      <c r="L3" s="4">
        <v>5</v>
      </c>
      <c r="M3" s="4">
        <v>1.8</v>
      </c>
      <c r="N3" s="3" t="s">
        <v>31</v>
      </c>
      <c r="O3" s="3" t="s">
        <v>31</v>
      </c>
    </row>
    <row r="4" spans="1:15" ht="20.100000000000001" customHeight="1" x14ac:dyDescent="0.3">
      <c r="A4" s="9" t="s">
        <v>12</v>
      </c>
      <c r="B4" s="4">
        <v>33</v>
      </c>
      <c r="C4" s="4">
        <v>49.6</v>
      </c>
      <c r="D4" s="4">
        <v>10</v>
      </c>
      <c r="E4" s="4">
        <v>30</v>
      </c>
      <c r="F4" s="4">
        <v>10</v>
      </c>
      <c r="G4" s="4">
        <v>15</v>
      </c>
      <c r="H4" s="3" t="s">
        <v>31</v>
      </c>
      <c r="I4" s="3" t="s">
        <v>31</v>
      </c>
      <c r="J4" s="3" t="s">
        <v>31</v>
      </c>
      <c r="K4" s="3" t="s">
        <v>31</v>
      </c>
      <c r="L4" s="3" t="s">
        <v>31</v>
      </c>
      <c r="M4" s="3" t="s">
        <v>31</v>
      </c>
      <c r="N4" s="4">
        <v>13</v>
      </c>
      <c r="O4" s="4">
        <v>5</v>
      </c>
    </row>
    <row r="5" spans="1:15" ht="20.100000000000001" customHeight="1" x14ac:dyDescent="0.3">
      <c r="A5" s="9" t="s">
        <v>13</v>
      </c>
      <c r="B5" s="4">
        <v>49.1</v>
      </c>
      <c r="C5" s="4">
        <v>86.2</v>
      </c>
      <c r="D5" s="3" t="s">
        <v>31</v>
      </c>
      <c r="E5" s="3" t="s">
        <v>31</v>
      </c>
      <c r="F5" s="4">
        <v>36.1</v>
      </c>
      <c r="G5" s="4">
        <v>52</v>
      </c>
      <c r="H5" s="3" t="s">
        <v>31</v>
      </c>
      <c r="I5" s="3" t="s">
        <v>31</v>
      </c>
      <c r="J5" s="3" t="s">
        <v>31</v>
      </c>
      <c r="K5" s="3" t="s">
        <v>31</v>
      </c>
      <c r="L5" s="3" t="s">
        <v>31</v>
      </c>
      <c r="M5" s="3" t="s">
        <v>31</v>
      </c>
      <c r="N5" s="4">
        <v>13</v>
      </c>
      <c r="O5" s="4">
        <v>35</v>
      </c>
    </row>
    <row r="6" spans="1:15" ht="20.100000000000001" customHeight="1" x14ac:dyDescent="0.3">
      <c r="A6" s="9" t="s">
        <v>14</v>
      </c>
      <c r="B6" s="4">
        <v>142.69999999999999</v>
      </c>
      <c r="C6" s="4">
        <v>209.9</v>
      </c>
      <c r="D6" s="3" t="s">
        <v>31</v>
      </c>
      <c r="E6" s="3" t="s">
        <v>31</v>
      </c>
      <c r="F6" s="4">
        <v>132.69999999999999</v>
      </c>
      <c r="G6" s="4">
        <v>184.8</v>
      </c>
      <c r="H6" s="3" t="s">
        <v>31</v>
      </c>
      <c r="I6" s="3" t="s">
        <v>31</v>
      </c>
      <c r="J6" s="3" t="s">
        <v>31</v>
      </c>
      <c r="K6" s="3" t="s">
        <v>31</v>
      </c>
      <c r="L6" s="3" t="s">
        <v>31</v>
      </c>
      <c r="M6" s="3" t="s">
        <v>31</v>
      </c>
      <c r="N6" s="4">
        <v>10</v>
      </c>
      <c r="O6" s="4">
        <v>25.1</v>
      </c>
    </row>
    <row r="7" spans="1:15" ht="20.100000000000001" customHeight="1" x14ac:dyDescent="0.3">
      <c r="A7" s="9" t="s">
        <v>15</v>
      </c>
      <c r="B7" s="4">
        <v>143.19999999999999</v>
      </c>
      <c r="C7" s="4">
        <v>165.7</v>
      </c>
      <c r="D7" s="4">
        <v>5</v>
      </c>
      <c r="E7" s="4">
        <v>15</v>
      </c>
      <c r="F7" s="4">
        <v>128.19999999999999</v>
      </c>
      <c r="G7" s="4">
        <v>140.5</v>
      </c>
      <c r="H7" s="3" t="s">
        <v>31</v>
      </c>
      <c r="I7" s="3" t="s">
        <v>31</v>
      </c>
      <c r="J7" s="3" t="s">
        <v>31</v>
      </c>
      <c r="K7" s="3" t="s">
        <v>31</v>
      </c>
      <c r="L7" s="3" t="s">
        <v>31</v>
      </c>
      <c r="M7" s="3" t="s">
        <v>31</v>
      </c>
      <c r="N7" s="4">
        <v>10</v>
      </c>
      <c r="O7" s="4">
        <v>10.199999999999999</v>
      </c>
    </row>
    <row r="8" spans="1:15" ht="20.100000000000001" customHeight="1" x14ac:dyDescent="0.3">
      <c r="A8" s="9" t="s">
        <v>16</v>
      </c>
      <c r="B8" s="4">
        <v>90</v>
      </c>
      <c r="C8" s="4">
        <v>107</v>
      </c>
      <c r="D8" s="3" t="s">
        <v>31</v>
      </c>
      <c r="E8" s="3" t="s">
        <v>31</v>
      </c>
      <c r="F8" s="4">
        <v>86</v>
      </c>
      <c r="G8" s="4">
        <v>106.2</v>
      </c>
      <c r="H8" s="3" t="s">
        <v>31</v>
      </c>
      <c r="I8" s="3" t="s">
        <v>31</v>
      </c>
      <c r="J8" s="3" t="s">
        <v>31</v>
      </c>
      <c r="K8" s="3" t="s">
        <v>31</v>
      </c>
      <c r="L8" s="3" t="s">
        <v>31</v>
      </c>
      <c r="M8" s="3" t="s">
        <v>31</v>
      </c>
      <c r="N8" s="4">
        <v>4</v>
      </c>
      <c r="O8" s="4">
        <v>0.8</v>
      </c>
    </row>
    <row r="9" spans="1:15" ht="20.100000000000001" customHeight="1" x14ac:dyDescent="0.3">
      <c r="A9" s="9" t="s">
        <v>17</v>
      </c>
      <c r="B9" s="4">
        <v>109</v>
      </c>
      <c r="C9" s="4">
        <v>175</v>
      </c>
      <c r="D9" s="3" t="s">
        <v>31</v>
      </c>
      <c r="E9" s="3" t="s">
        <v>31</v>
      </c>
      <c r="F9" s="4">
        <v>63</v>
      </c>
      <c r="G9" s="4">
        <v>113</v>
      </c>
      <c r="H9" s="4">
        <v>6</v>
      </c>
      <c r="I9" s="4">
        <v>2</v>
      </c>
      <c r="J9" s="4">
        <v>40</v>
      </c>
      <c r="K9" s="4">
        <v>60</v>
      </c>
      <c r="L9" s="3" t="s">
        <v>31</v>
      </c>
      <c r="M9" s="3" t="s">
        <v>31</v>
      </c>
      <c r="N9" s="3" t="s">
        <v>31</v>
      </c>
      <c r="O9" s="3" t="s">
        <v>31</v>
      </c>
    </row>
    <row r="10" spans="1:15" ht="20.100000000000001" customHeight="1" x14ac:dyDescent="0.3">
      <c r="A10" s="12" t="s">
        <v>18</v>
      </c>
      <c r="B10" s="4">
        <v>118.5</v>
      </c>
      <c r="C10" s="4">
        <v>170.8</v>
      </c>
      <c r="D10" s="4">
        <v>4</v>
      </c>
      <c r="E10" s="4">
        <v>6</v>
      </c>
      <c r="F10" s="4">
        <v>65.7</v>
      </c>
      <c r="G10" s="4">
        <v>95.5</v>
      </c>
      <c r="H10" s="4">
        <v>19.7</v>
      </c>
      <c r="I10" s="4">
        <v>22.9</v>
      </c>
      <c r="J10" s="4">
        <v>29.1</v>
      </c>
      <c r="K10" s="4">
        <v>46.4</v>
      </c>
      <c r="L10" s="3" t="s">
        <v>31</v>
      </c>
      <c r="M10" s="3" t="s">
        <v>31</v>
      </c>
      <c r="N10" s="3" t="s">
        <v>31</v>
      </c>
      <c r="O10" s="3" t="s">
        <v>31</v>
      </c>
    </row>
  </sheetData>
  <mergeCells count="8">
    <mergeCell ref="H1:I1"/>
    <mergeCell ref="J1:K1"/>
    <mergeCell ref="L1:M1"/>
    <mergeCell ref="N1:O1"/>
    <mergeCell ref="A1:A2"/>
    <mergeCell ref="B1:C1"/>
    <mergeCell ref="D1:E1"/>
    <mergeCell ref="F1:G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opLeftCell="A3" workbookViewId="0">
      <selection activeCell="D33" sqref="D33"/>
    </sheetView>
  </sheetViews>
  <sheetFormatPr defaultColWidth="21" defaultRowHeight="16.5" x14ac:dyDescent="0.3"/>
  <sheetData>
    <row r="1" spans="1:21" ht="20.100000000000001" customHeight="1" x14ac:dyDescent="0.3">
      <c r="A1" s="335" t="s">
        <v>1</v>
      </c>
      <c r="B1" s="336" t="s">
        <v>19</v>
      </c>
      <c r="C1" s="336" t="s">
        <v>19</v>
      </c>
      <c r="D1" s="336" t="s">
        <v>19</v>
      </c>
      <c r="E1" s="336" t="s">
        <v>19</v>
      </c>
      <c r="F1" s="336" t="s">
        <v>308</v>
      </c>
      <c r="G1" s="336" t="s">
        <v>308</v>
      </c>
      <c r="H1" s="336" t="s">
        <v>308</v>
      </c>
      <c r="I1" s="336" t="s">
        <v>308</v>
      </c>
      <c r="J1" s="336" t="s">
        <v>307</v>
      </c>
      <c r="K1" s="336" t="s">
        <v>307</v>
      </c>
      <c r="L1" s="336" t="s">
        <v>307</v>
      </c>
      <c r="M1" s="336" t="s">
        <v>307</v>
      </c>
      <c r="N1" s="336" t="s">
        <v>306</v>
      </c>
      <c r="O1" s="336" t="s">
        <v>306</v>
      </c>
      <c r="P1" s="336" t="s">
        <v>306</v>
      </c>
      <c r="Q1" s="336" t="s">
        <v>306</v>
      </c>
      <c r="R1" s="336" t="s">
        <v>241</v>
      </c>
      <c r="S1" s="336" t="s">
        <v>241</v>
      </c>
      <c r="T1" s="336" t="s">
        <v>241</v>
      </c>
      <c r="U1" s="336" t="s">
        <v>241</v>
      </c>
    </row>
    <row r="2" spans="1:21" ht="20.100000000000001" customHeight="1" x14ac:dyDescent="0.3">
      <c r="A2" s="336" t="s">
        <v>1</v>
      </c>
      <c r="B2" s="8" t="s">
        <v>305</v>
      </c>
      <c r="C2" s="8" t="s">
        <v>304</v>
      </c>
      <c r="D2" s="8" t="s">
        <v>280</v>
      </c>
      <c r="E2" s="8" t="s">
        <v>303</v>
      </c>
      <c r="F2" s="8" t="s">
        <v>305</v>
      </c>
      <c r="G2" s="8" t="s">
        <v>304</v>
      </c>
      <c r="H2" s="8" t="s">
        <v>280</v>
      </c>
      <c r="I2" s="8" t="s">
        <v>303</v>
      </c>
      <c r="J2" s="8" t="s">
        <v>305</v>
      </c>
      <c r="K2" s="8" t="s">
        <v>304</v>
      </c>
      <c r="L2" s="8" t="s">
        <v>280</v>
      </c>
      <c r="M2" s="8" t="s">
        <v>303</v>
      </c>
      <c r="N2" s="8" t="s">
        <v>305</v>
      </c>
      <c r="O2" s="8" t="s">
        <v>304</v>
      </c>
      <c r="P2" s="8" t="s">
        <v>280</v>
      </c>
      <c r="Q2" s="8" t="s">
        <v>303</v>
      </c>
      <c r="R2" s="8" t="s">
        <v>305</v>
      </c>
      <c r="S2" s="8" t="s">
        <v>304</v>
      </c>
      <c r="T2" s="8" t="s">
        <v>280</v>
      </c>
      <c r="U2" s="8" t="s">
        <v>303</v>
      </c>
    </row>
    <row r="3" spans="1:21" ht="20.100000000000001" customHeight="1" x14ac:dyDescent="0.3">
      <c r="A3" s="9" t="s">
        <v>10</v>
      </c>
      <c r="B3" s="3">
        <v>11</v>
      </c>
      <c r="C3" s="5">
        <v>1</v>
      </c>
      <c r="D3" s="3" t="s">
        <v>31</v>
      </c>
      <c r="E3" s="3">
        <v>42892</v>
      </c>
      <c r="F3" s="3" t="s">
        <v>31</v>
      </c>
      <c r="G3" s="3" t="s">
        <v>31</v>
      </c>
      <c r="H3" s="3" t="s">
        <v>31</v>
      </c>
      <c r="I3" s="3" t="s">
        <v>31</v>
      </c>
      <c r="J3" s="3">
        <v>3</v>
      </c>
      <c r="K3" s="3" t="s">
        <v>31</v>
      </c>
      <c r="L3" s="3" t="s">
        <v>31</v>
      </c>
      <c r="M3" s="3">
        <v>3709</v>
      </c>
      <c r="N3" s="3">
        <v>8</v>
      </c>
      <c r="O3" s="5">
        <v>1</v>
      </c>
      <c r="P3" s="3" t="s">
        <v>31</v>
      </c>
      <c r="Q3" s="3">
        <v>39183</v>
      </c>
      <c r="R3" s="3" t="s">
        <v>31</v>
      </c>
      <c r="S3" s="3" t="s">
        <v>31</v>
      </c>
      <c r="T3" s="3" t="s">
        <v>31</v>
      </c>
      <c r="U3" s="3" t="s">
        <v>31</v>
      </c>
    </row>
    <row r="4" spans="1:21" ht="20.100000000000001" customHeight="1" x14ac:dyDescent="0.3">
      <c r="A4" s="9" t="s">
        <v>12</v>
      </c>
      <c r="B4" s="3">
        <v>21</v>
      </c>
      <c r="C4" s="5">
        <v>2.2999999999999998</v>
      </c>
      <c r="D4" s="5">
        <v>46.95</v>
      </c>
      <c r="E4" s="3">
        <v>136796</v>
      </c>
      <c r="F4" s="3" t="s">
        <v>31</v>
      </c>
      <c r="G4" s="3" t="s">
        <v>31</v>
      </c>
      <c r="H4" s="3" t="s">
        <v>31</v>
      </c>
      <c r="I4" s="3" t="s">
        <v>31</v>
      </c>
      <c r="J4" s="3">
        <v>2</v>
      </c>
      <c r="K4" s="5">
        <v>0</v>
      </c>
      <c r="L4" s="5">
        <v>8.5500000000000007</v>
      </c>
      <c r="M4" s="3">
        <v>1060</v>
      </c>
      <c r="N4" s="3">
        <v>17</v>
      </c>
      <c r="O4" s="5">
        <v>1.4</v>
      </c>
      <c r="P4" s="5">
        <v>38.4</v>
      </c>
      <c r="Q4" s="3">
        <v>128640</v>
      </c>
      <c r="R4" s="3">
        <v>2</v>
      </c>
      <c r="S4" s="5">
        <v>0.8</v>
      </c>
      <c r="T4" s="3" t="s">
        <v>31</v>
      </c>
      <c r="U4" s="3">
        <v>7096</v>
      </c>
    </row>
    <row r="5" spans="1:21" ht="20.100000000000001" customHeight="1" x14ac:dyDescent="0.3">
      <c r="A5" s="9" t="s">
        <v>13</v>
      </c>
      <c r="B5" s="3">
        <v>9</v>
      </c>
      <c r="C5" s="5">
        <v>0.6</v>
      </c>
      <c r="D5" s="5">
        <v>1.42</v>
      </c>
      <c r="E5" s="3">
        <v>767972</v>
      </c>
      <c r="F5" s="3" t="s">
        <v>31</v>
      </c>
      <c r="G5" s="3" t="s">
        <v>31</v>
      </c>
      <c r="H5" s="3" t="s">
        <v>31</v>
      </c>
      <c r="I5" s="3" t="s">
        <v>31</v>
      </c>
      <c r="J5" s="3">
        <v>1</v>
      </c>
      <c r="K5" s="3" t="s">
        <v>31</v>
      </c>
      <c r="L5" s="5">
        <v>1.42</v>
      </c>
      <c r="M5" s="3">
        <v>396</v>
      </c>
      <c r="N5" s="3">
        <v>5</v>
      </c>
      <c r="O5" s="5">
        <v>0.3</v>
      </c>
      <c r="P5" s="3" t="s">
        <v>31</v>
      </c>
      <c r="Q5" s="3">
        <v>767576</v>
      </c>
      <c r="R5" s="3">
        <v>3</v>
      </c>
      <c r="S5" s="5">
        <v>0.3</v>
      </c>
      <c r="T5" s="3" t="s">
        <v>31</v>
      </c>
      <c r="U5" s="3" t="s">
        <v>31</v>
      </c>
    </row>
    <row r="6" spans="1:21" ht="20.100000000000001" customHeight="1" x14ac:dyDescent="0.3">
      <c r="A6" s="9" t="s">
        <v>14</v>
      </c>
      <c r="B6" s="3">
        <v>3</v>
      </c>
      <c r="C6" s="5">
        <v>0.32</v>
      </c>
      <c r="D6" s="3" t="s">
        <v>31</v>
      </c>
      <c r="E6" s="3">
        <v>29206</v>
      </c>
      <c r="F6" s="3" t="s">
        <v>31</v>
      </c>
      <c r="G6" s="3" t="s">
        <v>31</v>
      </c>
      <c r="H6" s="3" t="s">
        <v>31</v>
      </c>
      <c r="I6" s="3" t="s">
        <v>31</v>
      </c>
      <c r="J6" s="3" t="s">
        <v>31</v>
      </c>
      <c r="K6" s="3" t="s">
        <v>31</v>
      </c>
      <c r="L6" s="3" t="s">
        <v>31</v>
      </c>
      <c r="M6" s="3" t="s">
        <v>31</v>
      </c>
      <c r="N6" s="3">
        <v>2</v>
      </c>
      <c r="O6" s="5">
        <v>0.22</v>
      </c>
      <c r="P6" s="3" t="s">
        <v>31</v>
      </c>
      <c r="Q6" s="3">
        <v>29206</v>
      </c>
      <c r="R6" s="3">
        <v>1</v>
      </c>
      <c r="S6" s="5">
        <v>0.1</v>
      </c>
      <c r="T6" s="3" t="s">
        <v>31</v>
      </c>
      <c r="U6" s="3" t="s">
        <v>31</v>
      </c>
    </row>
    <row r="7" spans="1:21" ht="20.100000000000001" customHeight="1" x14ac:dyDescent="0.3">
      <c r="A7" s="9" t="s">
        <v>15</v>
      </c>
      <c r="B7" s="3">
        <v>10</v>
      </c>
      <c r="C7" s="5">
        <v>1.7</v>
      </c>
      <c r="D7" s="3" t="s">
        <v>31</v>
      </c>
      <c r="E7" s="3">
        <v>232650</v>
      </c>
      <c r="F7" s="3">
        <v>0</v>
      </c>
      <c r="G7" s="5">
        <v>0</v>
      </c>
      <c r="H7" s="3" t="s">
        <v>31</v>
      </c>
      <c r="I7" s="3">
        <v>0</v>
      </c>
      <c r="J7" s="3">
        <v>3</v>
      </c>
      <c r="K7" s="5">
        <v>0.01</v>
      </c>
      <c r="L7" s="3" t="s">
        <v>31</v>
      </c>
      <c r="M7" s="3">
        <v>1066</v>
      </c>
      <c r="N7" s="3">
        <v>6</v>
      </c>
      <c r="O7" s="5">
        <v>1.33</v>
      </c>
      <c r="P7" s="3" t="s">
        <v>31</v>
      </c>
      <c r="Q7" s="3">
        <v>231584</v>
      </c>
      <c r="R7" s="3">
        <v>1</v>
      </c>
      <c r="S7" s="5">
        <v>0.4</v>
      </c>
      <c r="T7" s="3" t="s">
        <v>31</v>
      </c>
      <c r="U7" s="3">
        <v>0</v>
      </c>
    </row>
    <row r="8" spans="1:21" ht="20.100000000000001" customHeight="1" x14ac:dyDescent="0.3">
      <c r="A8" s="9" t="s">
        <v>16</v>
      </c>
      <c r="B8" s="3">
        <v>5</v>
      </c>
      <c r="C8" s="5">
        <v>0.8</v>
      </c>
      <c r="D8" s="5">
        <v>97.63</v>
      </c>
      <c r="E8" s="3">
        <v>91597</v>
      </c>
      <c r="F8" s="3" t="s">
        <v>31</v>
      </c>
      <c r="G8" s="3" t="s">
        <v>31</v>
      </c>
      <c r="H8" s="3" t="s">
        <v>31</v>
      </c>
      <c r="I8" s="3" t="s">
        <v>31</v>
      </c>
      <c r="J8" s="3">
        <v>1</v>
      </c>
      <c r="K8" s="3" t="s">
        <v>31</v>
      </c>
      <c r="L8" s="5">
        <v>98</v>
      </c>
      <c r="M8" s="3">
        <v>5677</v>
      </c>
      <c r="N8" s="3">
        <v>4</v>
      </c>
      <c r="O8" s="5">
        <v>0.82</v>
      </c>
      <c r="P8" s="3" t="s">
        <v>31</v>
      </c>
      <c r="Q8" s="3">
        <v>85920</v>
      </c>
      <c r="R8" s="3" t="s">
        <v>31</v>
      </c>
      <c r="S8" s="3" t="s">
        <v>31</v>
      </c>
      <c r="T8" s="3" t="s">
        <v>31</v>
      </c>
      <c r="U8" s="3" t="s">
        <v>31</v>
      </c>
    </row>
    <row r="9" spans="1:21" ht="20.100000000000001" customHeight="1" x14ac:dyDescent="0.3">
      <c r="A9" s="9" t="s">
        <v>17</v>
      </c>
      <c r="B9" s="3">
        <v>7</v>
      </c>
      <c r="C9" s="5">
        <v>1.1000000000000001</v>
      </c>
      <c r="D9" s="5">
        <v>5.89</v>
      </c>
      <c r="E9" s="3">
        <v>78002</v>
      </c>
      <c r="F9" s="3" t="s">
        <v>31</v>
      </c>
      <c r="G9" s="3" t="s">
        <v>31</v>
      </c>
      <c r="H9" s="3" t="s">
        <v>31</v>
      </c>
      <c r="I9" s="3" t="s">
        <v>31</v>
      </c>
      <c r="J9" s="3">
        <v>1</v>
      </c>
      <c r="K9" s="3" t="s">
        <v>31</v>
      </c>
      <c r="L9" s="5">
        <v>5.89</v>
      </c>
      <c r="M9" s="3">
        <v>55</v>
      </c>
      <c r="N9" s="3">
        <v>5</v>
      </c>
      <c r="O9" s="5">
        <v>0.5</v>
      </c>
      <c r="P9" s="3" t="s">
        <v>31</v>
      </c>
      <c r="Q9" s="3">
        <v>72955</v>
      </c>
      <c r="R9" s="3">
        <v>1</v>
      </c>
      <c r="S9" s="5">
        <v>0.6</v>
      </c>
      <c r="T9" s="3" t="s">
        <v>31</v>
      </c>
      <c r="U9" s="3">
        <v>4992</v>
      </c>
    </row>
    <row r="10" spans="1:21" ht="20.100000000000001" customHeight="1" x14ac:dyDescent="0.3">
      <c r="A10" s="12" t="s">
        <v>18</v>
      </c>
      <c r="B10" s="3">
        <v>7</v>
      </c>
      <c r="C10" s="5">
        <v>0.4</v>
      </c>
      <c r="D10" s="5">
        <v>932.72</v>
      </c>
      <c r="E10" s="3">
        <v>42105</v>
      </c>
      <c r="F10" s="3" t="s">
        <v>31</v>
      </c>
      <c r="G10" s="3" t="s">
        <v>31</v>
      </c>
      <c r="H10" s="3" t="s">
        <v>31</v>
      </c>
      <c r="I10" s="3" t="s">
        <v>31</v>
      </c>
      <c r="J10" s="3" t="s">
        <v>31</v>
      </c>
      <c r="K10" s="3" t="s">
        <v>31</v>
      </c>
      <c r="L10" s="3" t="s">
        <v>31</v>
      </c>
      <c r="M10" s="3" t="s">
        <v>31</v>
      </c>
      <c r="N10" s="3">
        <v>5</v>
      </c>
      <c r="O10" s="5">
        <v>0.3</v>
      </c>
      <c r="P10" s="5">
        <v>932.72</v>
      </c>
      <c r="Q10" s="3">
        <v>41553</v>
      </c>
      <c r="R10" s="3">
        <v>2</v>
      </c>
      <c r="S10" s="5">
        <v>0.1</v>
      </c>
      <c r="T10" s="3" t="s">
        <v>31</v>
      </c>
      <c r="U10" s="3">
        <v>552</v>
      </c>
    </row>
  </sheetData>
  <mergeCells count="6">
    <mergeCell ref="N1:Q1"/>
    <mergeCell ref="R1:U1"/>
    <mergeCell ref="A1:A2"/>
    <mergeCell ref="B1:E1"/>
    <mergeCell ref="F1:I1"/>
    <mergeCell ref="J1:M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B10" sqref="B10"/>
    </sheetView>
  </sheetViews>
  <sheetFormatPr defaultColWidth="21" defaultRowHeight="16.5" x14ac:dyDescent="0.3"/>
  <sheetData>
    <row r="1" spans="1:14" ht="20.100000000000001" customHeight="1" x14ac:dyDescent="0.3">
      <c r="A1" s="335" t="s">
        <v>309</v>
      </c>
      <c r="B1" s="336" t="s">
        <v>18</v>
      </c>
      <c r="C1" s="336" t="s">
        <v>18</v>
      </c>
      <c r="D1" s="336" t="s">
        <v>18</v>
      </c>
      <c r="E1" s="336" t="s">
        <v>18</v>
      </c>
      <c r="F1" s="336" t="s">
        <v>18</v>
      </c>
      <c r="G1" s="336" t="s">
        <v>18</v>
      </c>
      <c r="H1" s="336" t="s">
        <v>18</v>
      </c>
      <c r="I1" s="336" t="s">
        <v>18</v>
      </c>
      <c r="J1" s="336" t="s">
        <v>18</v>
      </c>
      <c r="K1" s="336" t="s">
        <v>18</v>
      </c>
      <c r="L1" s="336" t="s">
        <v>18</v>
      </c>
      <c r="M1" s="336" t="s">
        <v>18</v>
      </c>
      <c r="N1" s="336" t="s">
        <v>18</v>
      </c>
    </row>
    <row r="2" spans="1:14" ht="20.100000000000001" customHeight="1" x14ac:dyDescent="0.3">
      <c r="A2" s="336" t="s">
        <v>309</v>
      </c>
      <c r="B2" s="336" t="s">
        <v>310</v>
      </c>
      <c r="C2" s="336" t="s">
        <v>310</v>
      </c>
      <c r="D2" s="336" t="s">
        <v>310</v>
      </c>
      <c r="E2" s="336" t="s">
        <v>310</v>
      </c>
      <c r="F2" s="336" t="s">
        <v>310</v>
      </c>
      <c r="G2" s="336" t="s">
        <v>311</v>
      </c>
      <c r="H2" s="336" t="s">
        <v>311</v>
      </c>
      <c r="I2" s="336" t="s">
        <v>311</v>
      </c>
      <c r="J2" s="336" t="s">
        <v>311</v>
      </c>
      <c r="K2" s="336" t="s">
        <v>312</v>
      </c>
      <c r="L2" s="336" t="s">
        <v>312</v>
      </c>
      <c r="M2" s="336" t="s">
        <v>312</v>
      </c>
      <c r="N2" s="336" t="s">
        <v>312</v>
      </c>
    </row>
    <row r="3" spans="1:14" ht="20.100000000000001" customHeight="1" x14ac:dyDescent="0.3">
      <c r="A3" s="336" t="s">
        <v>309</v>
      </c>
      <c r="B3" s="8" t="s">
        <v>4</v>
      </c>
      <c r="C3" s="8" t="s">
        <v>5</v>
      </c>
      <c r="D3" s="8" t="s">
        <v>6</v>
      </c>
      <c r="E3" s="8" t="s">
        <v>313</v>
      </c>
      <c r="F3" s="8" t="s">
        <v>314</v>
      </c>
      <c r="G3" s="8" t="s">
        <v>4</v>
      </c>
      <c r="H3" s="8" t="s">
        <v>315</v>
      </c>
      <c r="I3" s="8" t="s">
        <v>7</v>
      </c>
      <c r="J3" s="8" t="s">
        <v>8</v>
      </c>
      <c r="K3" s="8" t="s">
        <v>4</v>
      </c>
      <c r="L3" s="8" t="s">
        <v>316</v>
      </c>
      <c r="M3" s="8" t="s">
        <v>7</v>
      </c>
      <c r="N3" s="8" t="s">
        <v>8</v>
      </c>
    </row>
    <row r="4" spans="1:14" ht="20.100000000000001" customHeight="1" x14ac:dyDescent="0.3">
      <c r="A4" s="9">
        <v>2005</v>
      </c>
      <c r="B4" s="3">
        <v>1257</v>
      </c>
      <c r="C4" s="3">
        <v>745</v>
      </c>
      <c r="D4" s="3">
        <v>512</v>
      </c>
      <c r="E4" s="3">
        <v>350</v>
      </c>
      <c r="F4" s="3">
        <v>162</v>
      </c>
      <c r="G4" s="3">
        <v>3568</v>
      </c>
      <c r="H4" s="4">
        <v>2.9</v>
      </c>
      <c r="I4" s="3">
        <v>1886</v>
      </c>
      <c r="J4" s="3">
        <v>1682</v>
      </c>
      <c r="K4" s="3">
        <v>2299</v>
      </c>
      <c r="L4" s="4">
        <v>1.8</v>
      </c>
      <c r="M4" s="3">
        <v>1368</v>
      </c>
      <c r="N4" s="3">
        <v>931</v>
      </c>
    </row>
    <row r="5" spans="1:14" ht="20.100000000000001" customHeight="1" x14ac:dyDescent="0.3">
      <c r="A5" s="9">
        <v>2010</v>
      </c>
      <c r="B5" s="3">
        <v>870</v>
      </c>
      <c r="C5" s="3">
        <v>527</v>
      </c>
      <c r="D5" s="3">
        <v>343</v>
      </c>
      <c r="E5" s="3">
        <v>277</v>
      </c>
      <c r="F5" s="3">
        <v>66</v>
      </c>
      <c r="G5" s="3">
        <v>2195</v>
      </c>
      <c r="H5" s="4">
        <v>2.5</v>
      </c>
      <c r="I5" s="3">
        <v>1146</v>
      </c>
      <c r="J5" s="3">
        <v>1049</v>
      </c>
      <c r="K5" s="3">
        <v>2036</v>
      </c>
      <c r="L5" s="4">
        <v>2.2999999999999998</v>
      </c>
      <c r="M5" s="3">
        <v>1067</v>
      </c>
      <c r="N5" s="3">
        <v>969</v>
      </c>
    </row>
    <row r="6" spans="1:14" ht="20.100000000000001" customHeight="1" x14ac:dyDescent="0.3">
      <c r="A6" s="12">
        <v>2015</v>
      </c>
      <c r="B6" s="3">
        <v>746</v>
      </c>
      <c r="C6" s="3">
        <v>372</v>
      </c>
      <c r="D6" s="3">
        <v>374</v>
      </c>
      <c r="E6" s="3">
        <v>261</v>
      </c>
      <c r="F6" s="3">
        <v>113</v>
      </c>
      <c r="G6" s="3">
        <v>1659</v>
      </c>
      <c r="H6" s="4">
        <v>2.2238605898123325</v>
      </c>
      <c r="I6" s="3">
        <v>905</v>
      </c>
      <c r="J6" s="3">
        <v>754</v>
      </c>
      <c r="K6" s="3">
        <v>1298</v>
      </c>
      <c r="L6" s="4">
        <v>1.739946380697051</v>
      </c>
      <c r="M6" s="3">
        <v>780</v>
      </c>
      <c r="N6" s="3">
        <v>518</v>
      </c>
    </row>
    <row r="7" spans="1:14" ht="20.100000000000001" customHeight="1" x14ac:dyDescent="0.3">
      <c r="A7" s="12">
        <v>2020</v>
      </c>
      <c r="B7" s="3">
        <v>684</v>
      </c>
      <c r="C7" s="3">
        <v>430</v>
      </c>
      <c r="D7" s="3">
        <v>254</v>
      </c>
      <c r="E7" s="3">
        <v>157</v>
      </c>
      <c r="F7" s="3">
        <v>97</v>
      </c>
      <c r="G7" s="3">
        <v>1423</v>
      </c>
      <c r="H7" s="4">
        <v>2.1</v>
      </c>
      <c r="I7" s="3">
        <v>773</v>
      </c>
      <c r="J7" s="3">
        <v>650</v>
      </c>
      <c r="K7" s="3">
        <v>1176</v>
      </c>
      <c r="L7" s="4">
        <v>1.7</v>
      </c>
      <c r="M7" s="3">
        <v>688</v>
      </c>
      <c r="N7" s="3">
        <v>488</v>
      </c>
    </row>
  </sheetData>
  <mergeCells count="5">
    <mergeCell ref="A1:A3"/>
    <mergeCell ref="B1:N1"/>
    <mergeCell ref="B2:F2"/>
    <mergeCell ref="G2:J2"/>
    <mergeCell ref="K2:N2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C9" sqref="C9"/>
    </sheetView>
  </sheetViews>
  <sheetFormatPr defaultColWidth="21" defaultRowHeight="16.5" x14ac:dyDescent="0.3"/>
  <sheetData>
    <row r="1" spans="1:14" ht="20.100000000000001" customHeight="1" x14ac:dyDescent="0.3">
      <c r="A1" s="335" t="s">
        <v>309</v>
      </c>
      <c r="B1" s="336" t="s">
        <v>18</v>
      </c>
      <c r="C1" s="336" t="s">
        <v>18</v>
      </c>
      <c r="D1" s="336" t="s">
        <v>18</v>
      </c>
      <c r="E1" s="336" t="s">
        <v>18</v>
      </c>
      <c r="F1" s="336" t="s">
        <v>18</v>
      </c>
      <c r="G1" s="336" t="s">
        <v>18</v>
      </c>
      <c r="H1" s="336" t="s">
        <v>18</v>
      </c>
      <c r="I1" s="336" t="s">
        <v>18</v>
      </c>
      <c r="J1" s="336" t="s">
        <v>18</v>
      </c>
      <c r="K1" s="336" t="s">
        <v>18</v>
      </c>
      <c r="L1" s="336" t="s">
        <v>18</v>
      </c>
      <c r="M1" s="336" t="s">
        <v>18</v>
      </c>
      <c r="N1" s="336" t="s">
        <v>18</v>
      </c>
    </row>
    <row r="2" spans="1:14" ht="20.100000000000001" customHeight="1" x14ac:dyDescent="0.3">
      <c r="A2" s="336" t="s">
        <v>309</v>
      </c>
      <c r="B2" s="336" t="s">
        <v>310</v>
      </c>
      <c r="C2" s="336" t="s">
        <v>310</v>
      </c>
      <c r="D2" s="336" t="s">
        <v>310</v>
      </c>
      <c r="E2" s="336" t="s">
        <v>310</v>
      </c>
      <c r="F2" s="336" t="s">
        <v>310</v>
      </c>
      <c r="G2" s="336" t="s">
        <v>311</v>
      </c>
      <c r="H2" s="336" t="s">
        <v>311</v>
      </c>
      <c r="I2" s="336" t="s">
        <v>311</v>
      </c>
      <c r="J2" s="336" t="s">
        <v>311</v>
      </c>
      <c r="K2" s="336" t="s">
        <v>312</v>
      </c>
      <c r="L2" s="336" t="s">
        <v>312</v>
      </c>
      <c r="M2" s="336" t="s">
        <v>312</v>
      </c>
      <c r="N2" s="336" t="s">
        <v>312</v>
      </c>
    </row>
    <row r="3" spans="1:14" ht="20.100000000000001" customHeight="1" x14ac:dyDescent="0.3">
      <c r="A3" s="336" t="s">
        <v>309</v>
      </c>
      <c r="B3" s="8" t="s">
        <v>4</v>
      </c>
      <c r="C3" s="8" t="s">
        <v>5</v>
      </c>
      <c r="D3" s="8" t="s">
        <v>6</v>
      </c>
      <c r="E3" s="8" t="s">
        <v>313</v>
      </c>
      <c r="F3" s="8" t="s">
        <v>314</v>
      </c>
      <c r="G3" s="8" t="s">
        <v>4</v>
      </c>
      <c r="H3" s="8" t="s">
        <v>315</v>
      </c>
      <c r="I3" s="8" t="s">
        <v>7</v>
      </c>
      <c r="J3" s="8" t="s">
        <v>8</v>
      </c>
      <c r="K3" s="8" t="s">
        <v>4</v>
      </c>
      <c r="L3" s="8" t="s">
        <v>316</v>
      </c>
      <c r="M3" s="8" t="s">
        <v>7</v>
      </c>
      <c r="N3" s="8" t="s">
        <v>8</v>
      </c>
    </row>
    <row r="4" spans="1:14" ht="20.100000000000001" customHeight="1" x14ac:dyDescent="0.3">
      <c r="A4" s="9">
        <v>2005</v>
      </c>
      <c r="B4" s="3">
        <v>33</v>
      </c>
      <c r="C4" s="3">
        <v>13</v>
      </c>
      <c r="D4" s="3">
        <v>20</v>
      </c>
      <c r="E4" s="3">
        <v>6</v>
      </c>
      <c r="F4" s="3">
        <v>14</v>
      </c>
      <c r="G4" s="3">
        <v>104</v>
      </c>
      <c r="H4" s="4">
        <v>3.2</v>
      </c>
      <c r="I4" s="3">
        <v>55</v>
      </c>
      <c r="J4" s="3">
        <v>49</v>
      </c>
      <c r="K4" s="3">
        <v>53</v>
      </c>
      <c r="L4" s="4">
        <v>1.6</v>
      </c>
      <c r="M4" s="3">
        <v>30</v>
      </c>
      <c r="N4" s="3">
        <v>23</v>
      </c>
    </row>
    <row r="5" spans="1:14" ht="20.100000000000001" customHeight="1" x14ac:dyDescent="0.3">
      <c r="A5" s="9">
        <v>2010</v>
      </c>
      <c r="B5" s="3">
        <v>19</v>
      </c>
      <c r="C5" s="3">
        <v>5</v>
      </c>
      <c r="D5" s="3">
        <v>14</v>
      </c>
      <c r="E5" s="3">
        <v>3</v>
      </c>
      <c r="F5" s="3">
        <v>11</v>
      </c>
      <c r="G5" s="3">
        <v>50</v>
      </c>
      <c r="H5" s="4">
        <v>2.6</v>
      </c>
      <c r="I5" s="3">
        <v>23</v>
      </c>
      <c r="J5" s="3">
        <v>27</v>
      </c>
      <c r="K5" s="3">
        <v>28</v>
      </c>
      <c r="L5" s="4">
        <v>1.5</v>
      </c>
      <c r="M5" s="3">
        <v>17</v>
      </c>
      <c r="N5" s="3">
        <v>11</v>
      </c>
    </row>
    <row r="6" spans="1:14" ht="20.100000000000001" customHeight="1" x14ac:dyDescent="0.3">
      <c r="A6" s="12">
        <v>2015</v>
      </c>
      <c r="B6" s="3">
        <v>27</v>
      </c>
      <c r="C6" s="3">
        <v>7</v>
      </c>
      <c r="D6" s="3">
        <v>20</v>
      </c>
      <c r="E6" s="3">
        <v>6</v>
      </c>
      <c r="F6" s="3">
        <v>14</v>
      </c>
      <c r="G6" s="3">
        <v>70</v>
      </c>
      <c r="H6" s="4">
        <v>2.5925925925925926</v>
      </c>
      <c r="I6" s="3">
        <v>37</v>
      </c>
      <c r="J6" s="3">
        <v>33</v>
      </c>
      <c r="K6" s="3">
        <v>42</v>
      </c>
      <c r="L6" s="4">
        <v>1.5555555555555556</v>
      </c>
      <c r="M6" s="3">
        <v>26</v>
      </c>
      <c r="N6" s="3">
        <v>16</v>
      </c>
    </row>
    <row r="7" spans="1:14" ht="20.100000000000001" customHeight="1" x14ac:dyDescent="0.3">
      <c r="A7" s="12">
        <v>2020</v>
      </c>
      <c r="B7" s="3">
        <v>13</v>
      </c>
      <c r="C7" s="3">
        <v>2</v>
      </c>
      <c r="D7" s="3">
        <v>11</v>
      </c>
      <c r="E7" s="3">
        <v>3</v>
      </c>
      <c r="F7" s="3">
        <v>8</v>
      </c>
      <c r="G7" s="3">
        <v>31</v>
      </c>
      <c r="H7" s="4">
        <v>2.4</v>
      </c>
      <c r="I7" s="3">
        <v>17</v>
      </c>
      <c r="J7" s="3">
        <v>14</v>
      </c>
      <c r="K7" s="3">
        <v>22</v>
      </c>
      <c r="L7" s="4">
        <v>1.7</v>
      </c>
      <c r="M7" s="3">
        <v>14</v>
      </c>
      <c r="N7" s="3">
        <v>8</v>
      </c>
    </row>
  </sheetData>
  <mergeCells count="5">
    <mergeCell ref="A1:A3"/>
    <mergeCell ref="B1:N1"/>
    <mergeCell ref="B2:F2"/>
    <mergeCell ref="G2:J2"/>
    <mergeCell ref="K2:N2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opLeftCell="A19" zoomScale="80" zoomScaleNormal="80" workbookViewId="0">
      <selection activeCell="I31" sqref="I31"/>
    </sheetView>
  </sheetViews>
  <sheetFormatPr defaultRowHeight="13.5" x14ac:dyDescent="0.15"/>
  <cols>
    <col min="1" max="1" width="6.375" style="16" customWidth="1"/>
    <col min="2" max="2" width="9.5" style="16" bestFit="1" customWidth="1"/>
    <col min="3" max="3" width="15.375" style="16" bestFit="1" customWidth="1"/>
    <col min="4" max="4" width="9.5" style="16" bestFit="1" customWidth="1"/>
    <col min="5" max="5" width="13.875" style="16" customWidth="1"/>
    <col min="6" max="6" width="7.625" style="16" customWidth="1"/>
    <col min="7" max="7" width="13.625" style="16" customWidth="1"/>
    <col min="8" max="8" width="7.625" style="16" customWidth="1"/>
    <col min="9" max="9" width="12.375" style="16" customWidth="1"/>
    <col min="10" max="10" width="15.5" style="126" customWidth="1"/>
    <col min="11" max="12" width="6.5" style="16" customWidth="1"/>
    <col min="13" max="13" width="12.625" style="16" customWidth="1"/>
    <col min="14" max="14" width="6.5" style="16" customWidth="1"/>
    <col min="15" max="15" width="8.25" style="16" customWidth="1"/>
    <col min="16" max="16" width="6.5" style="16" customWidth="1"/>
    <col min="17" max="17" width="11.25" style="16" customWidth="1"/>
    <col min="18" max="18" width="6.5" style="16" customWidth="1"/>
    <col min="19" max="19" width="12.5" style="16" customWidth="1"/>
    <col min="20" max="20" width="6.5" style="16" customWidth="1"/>
    <col min="21" max="21" width="12.125" style="16" customWidth="1"/>
    <col min="22" max="22" width="6.5" style="16" customWidth="1"/>
    <col min="23" max="23" width="8.75" style="16" customWidth="1"/>
    <col min="24" max="24" width="6.5" style="16" customWidth="1"/>
    <col min="25" max="25" width="7.625" style="16" customWidth="1"/>
    <col min="26" max="16384" width="9" style="16"/>
  </cols>
  <sheetData>
    <row r="1" spans="1:26" ht="15" customHeight="1" x14ac:dyDescent="0.15"/>
    <row r="2" spans="1:26" s="290" customFormat="1" ht="45" customHeight="1" x14ac:dyDescent="0.3">
      <c r="A2" s="587" t="s">
        <v>371</v>
      </c>
      <c r="B2" s="587"/>
      <c r="C2" s="587"/>
      <c r="D2" s="587"/>
      <c r="E2" s="587"/>
      <c r="F2" s="587"/>
      <c r="G2" s="587"/>
      <c r="H2" s="587"/>
      <c r="I2" s="587"/>
      <c r="J2" s="289"/>
      <c r="K2" s="587" t="s">
        <v>372</v>
      </c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</row>
    <row r="3" spans="1:26" s="21" customFormat="1" ht="20.100000000000001" customHeight="1" thickBot="1" x14ac:dyDescent="0.35">
      <c r="A3" s="588" t="s">
        <v>373</v>
      </c>
      <c r="B3" s="588"/>
      <c r="G3" s="589" t="s">
        <v>374</v>
      </c>
      <c r="H3" s="589"/>
      <c r="I3" s="589"/>
      <c r="J3" s="58"/>
      <c r="K3" s="21" t="s">
        <v>373</v>
      </c>
      <c r="W3" s="589" t="s">
        <v>375</v>
      </c>
      <c r="X3" s="589"/>
      <c r="Y3" s="589"/>
      <c r="Z3" s="58"/>
    </row>
    <row r="4" spans="1:26" s="250" customFormat="1" ht="18" customHeight="1" thickTop="1" x14ac:dyDescent="0.15">
      <c r="A4" s="574" t="s">
        <v>376</v>
      </c>
      <c r="B4" s="576" t="s">
        <v>377</v>
      </c>
      <c r="C4" s="574"/>
      <c r="D4" s="576" t="s">
        <v>378</v>
      </c>
      <c r="E4" s="574"/>
      <c r="F4" s="576" t="s">
        <v>379</v>
      </c>
      <c r="G4" s="575"/>
      <c r="H4" s="576" t="s">
        <v>380</v>
      </c>
      <c r="I4" s="575"/>
      <c r="J4" s="291"/>
      <c r="K4" s="574" t="s">
        <v>381</v>
      </c>
      <c r="L4" s="576" t="s">
        <v>377</v>
      </c>
      <c r="M4" s="574"/>
      <c r="N4" s="576" t="s">
        <v>382</v>
      </c>
      <c r="O4" s="574"/>
      <c r="P4" s="576" t="s">
        <v>383</v>
      </c>
      <c r="Q4" s="581"/>
      <c r="R4" s="583" t="s">
        <v>384</v>
      </c>
      <c r="S4" s="581"/>
      <c r="T4" s="583" t="s">
        <v>385</v>
      </c>
      <c r="U4" s="574"/>
      <c r="V4" s="576" t="s">
        <v>386</v>
      </c>
      <c r="W4" s="581"/>
      <c r="X4" s="583" t="s">
        <v>387</v>
      </c>
      <c r="Y4" s="575"/>
    </row>
    <row r="5" spans="1:26" s="250" customFormat="1" ht="18" customHeight="1" x14ac:dyDescent="0.15">
      <c r="A5" s="570"/>
      <c r="B5" s="567" t="s">
        <v>388</v>
      </c>
      <c r="C5" s="572"/>
      <c r="D5" s="567" t="s">
        <v>389</v>
      </c>
      <c r="E5" s="572"/>
      <c r="F5" s="567" t="s">
        <v>390</v>
      </c>
      <c r="G5" s="568"/>
      <c r="H5" s="567" t="s">
        <v>391</v>
      </c>
      <c r="I5" s="568"/>
      <c r="J5" s="291"/>
      <c r="K5" s="585"/>
      <c r="L5" s="567"/>
      <c r="M5" s="572"/>
      <c r="N5" s="567"/>
      <c r="O5" s="572"/>
      <c r="P5" s="567"/>
      <c r="Q5" s="582"/>
      <c r="R5" s="584"/>
      <c r="S5" s="582"/>
      <c r="T5" s="584"/>
      <c r="U5" s="572"/>
      <c r="V5" s="567"/>
      <c r="W5" s="582"/>
      <c r="X5" s="584"/>
      <c r="Y5" s="568"/>
    </row>
    <row r="6" spans="1:26" s="250" customFormat="1" ht="18" customHeight="1" x14ac:dyDescent="0.15">
      <c r="A6" s="570"/>
      <c r="B6" s="292" t="s">
        <v>392</v>
      </c>
      <c r="C6" s="292" t="s">
        <v>393</v>
      </c>
      <c r="D6" s="292" t="s">
        <v>392</v>
      </c>
      <c r="E6" s="292" t="s">
        <v>393</v>
      </c>
      <c r="F6" s="292" t="s">
        <v>392</v>
      </c>
      <c r="G6" s="293" t="s">
        <v>393</v>
      </c>
      <c r="H6" s="292" t="s">
        <v>392</v>
      </c>
      <c r="I6" s="293" t="s">
        <v>393</v>
      </c>
      <c r="J6" s="291"/>
      <c r="K6" s="585"/>
      <c r="L6" s="292" t="s">
        <v>392</v>
      </c>
      <c r="M6" s="292" t="s">
        <v>393</v>
      </c>
      <c r="N6" s="292" t="s">
        <v>392</v>
      </c>
      <c r="O6" s="292" t="s">
        <v>393</v>
      </c>
      <c r="P6" s="292" t="s">
        <v>392</v>
      </c>
      <c r="Q6" s="292" t="s">
        <v>393</v>
      </c>
      <c r="R6" s="292" t="s">
        <v>392</v>
      </c>
      <c r="S6" s="292" t="s">
        <v>393</v>
      </c>
      <c r="T6" s="292" t="s">
        <v>392</v>
      </c>
      <c r="U6" s="292" t="s">
        <v>393</v>
      </c>
      <c r="V6" s="292" t="s">
        <v>392</v>
      </c>
      <c r="W6" s="294" t="s">
        <v>393</v>
      </c>
      <c r="X6" s="295" t="s">
        <v>392</v>
      </c>
      <c r="Y6" s="293" t="s">
        <v>393</v>
      </c>
    </row>
    <row r="7" spans="1:26" s="250" customFormat="1" ht="18" customHeight="1" x14ac:dyDescent="0.15">
      <c r="A7" s="572"/>
      <c r="B7" s="296" t="s">
        <v>394</v>
      </c>
      <c r="C7" s="296" t="s">
        <v>395</v>
      </c>
      <c r="D7" s="296" t="s">
        <v>394</v>
      </c>
      <c r="E7" s="296" t="s">
        <v>395</v>
      </c>
      <c r="F7" s="296" t="s">
        <v>394</v>
      </c>
      <c r="G7" s="297" t="s">
        <v>395</v>
      </c>
      <c r="H7" s="296" t="s">
        <v>394</v>
      </c>
      <c r="I7" s="297" t="s">
        <v>395</v>
      </c>
      <c r="J7" s="291"/>
      <c r="K7" s="586"/>
      <c r="L7" s="296" t="s">
        <v>396</v>
      </c>
      <c r="M7" s="296" t="s">
        <v>397</v>
      </c>
      <c r="N7" s="296" t="s">
        <v>396</v>
      </c>
      <c r="O7" s="296" t="s">
        <v>398</v>
      </c>
      <c r="P7" s="296" t="s">
        <v>396</v>
      </c>
      <c r="Q7" s="296" t="s">
        <v>398</v>
      </c>
      <c r="R7" s="296" t="s">
        <v>396</v>
      </c>
      <c r="S7" s="296" t="s">
        <v>398</v>
      </c>
      <c r="T7" s="296" t="s">
        <v>396</v>
      </c>
      <c r="U7" s="296" t="s">
        <v>397</v>
      </c>
      <c r="V7" s="296" t="s">
        <v>399</v>
      </c>
      <c r="W7" s="298" t="s">
        <v>397</v>
      </c>
      <c r="X7" s="299" t="s">
        <v>396</v>
      </c>
      <c r="Y7" s="297" t="s">
        <v>400</v>
      </c>
    </row>
    <row r="8" spans="1:26" s="213" customFormat="1" ht="69.95" customHeight="1" x14ac:dyDescent="0.3">
      <c r="A8" s="300">
        <v>2016</v>
      </c>
      <c r="B8" s="301">
        <v>22803</v>
      </c>
      <c r="C8" s="302">
        <v>383629606</v>
      </c>
      <c r="D8" s="302">
        <v>7527</v>
      </c>
      <c r="E8" s="302">
        <v>350274000</v>
      </c>
      <c r="F8" s="302">
        <v>2324</v>
      </c>
      <c r="G8" s="302">
        <v>16889780</v>
      </c>
      <c r="H8" s="302">
        <v>1887</v>
      </c>
      <c r="I8" s="302">
        <v>5557268</v>
      </c>
      <c r="J8" s="302"/>
      <c r="K8" s="300">
        <v>2016</v>
      </c>
      <c r="L8" s="301">
        <v>545</v>
      </c>
      <c r="M8" s="302">
        <v>9929760</v>
      </c>
      <c r="N8" s="303">
        <v>0</v>
      </c>
      <c r="O8" s="303">
        <v>0</v>
      </c>
      <c r="P8" s="302">
        <v>245</v>
      </c>
      <c r="Q8" s="302">
        <v>5008360</v>
      </c>
      <c r="R8" s="302">
        <v>155</v>
      </c>
      <c r="S8" s="302">
        <v>3233080</v>
      </c>
      <c r="T8" s="303">
        <v>0</v>
      </c>
      <c r="U8" s="303">
        <v>0</v>
      </c>
      <c r="V8" s="303">
        <v>0</v>
      </c>
      <c r="W8" s="303">
        <v>0</v>
      </c>
      <c r="X8" s="303">
        <v>0</v>
      </c>
      <c r="Y8" s="303">
        <v>0</v>
      </c>
    </row>
    <row r="9" spans="1:26" s="213" customFormat="1" ht="69.95" customHeight="1" x14ac:dyDescent="0.3">
      <c r="A9" s="300">
        <v>2017</v>
      </c>
      <c r="B9" s="302">
        <v>63457</v>
      </c>
      <c r="C9" s="302">
        <v>125584243</v>
      </c>
      <c r="D9" s="302">
        <v>35502</v>
      </c>
      <c r="E9" s="302">
        <v>89976696</v>
      </c>
      <c r="F9" s="302">
        <v>116</v>
      </c>
      <c r="G9" s="302">
        <v>421850</v>
      </c>
      <c r="H9" s="302">
        <v>264</v>
      </c>
      <c r="I9" s="302">
        <v>1462379</v>
      </c>
      <c r="J9" s="302"/>
      <c r="K9" s="300">
        <v>2017</v>
      </c>
      <c r="L9" s="302">
        <v>467</v>
      </c>
      <c r="M9" s="302">
        <v>6181670</v>
      </c>
      <c r="N9" s="303">
        <v>0</v>
      </c>
      <c r="O9" s="303">
        <v>0</v>
      </c>
      <c r="P9" s="302">
        <v>100</v>
      </c>
      <c r="Q9" s="302">
        <v>2648513</v>
      </c>
      <c r="R9" s="302">
        <v>217</v>
      </c>
      <c r="S9" s="302">
        <v>2895837</v>
      </c>
      <c r="T9" s="303">
        <v>0</v>
      </c>
      <c r="U9" s="303">
        <v>0</v>
      </c>
      <c r="V9" s="303">
        <v>0</v>
      </c>
      <c r="W9" s="303">
        <v>0</v>
      </c>
      <c r="X9" s="303">
        <v>0</v>
      </c>
      <c r="Y9" s="303">
        <v>0</v>
      </c>
    </row>
    <row r="10" spans="1:26" s="213" customFormat="1" ht="69.95" customHeight="1" x14ac:dyDescent="0.3">
      <c r="A10" s="300">
        <v>2018</v>
      </c>
      <c r="B10" s="302">
        <v>27317</v>
      </c>
      <c r="C10" s="302">
        <v>68009698</v>
      </c>
      <c r="D10" s="302">
        <v>7688</v>
      </c>
      <c r="E10" s="302">
        <v>36038807</v>
      </c>
      <c r="F10" s="302">
        <v>1786</v>
      </c>
      <c r="G10" s="302">
        <v>12700325</v>
      </c>
      <c r="H10" s="302">
        <v>829</v>
      </c>
      <c r="I10" s="302">
        <v>5198852</v>
      </c>
      <c r="J10" s="302"/>
      <c r="K10" s="321">
        <v>2018</v>
      </c>
      <c r="L10" s="302">
        <v>395</v>
      </c>
      <c r="M10" s="302">
        <v>6437069</v>
      </c>
      <c r="N10" s="303">
        <v>0</v>
      </c>
      <c r="O10" s="303">
        <v>0</v>
      </c>
      <c r="P10" s="302">
        <v>164</v>
      </c>
      <c r="Q10" s="302">
        <v>3187808</v>
      </c>
      <c r="R10" s="302">
        <v>84</v>
      </c>
      <c r="S10" s="302">
        <v>1902825</v>
      </c>
      <c r="T10" s="303"/>
      <c r="U10" s="303"/>
      <c r="V10" s="303"/>
      <c r="W10" s="303"/>
      <c r="X10" s="303"/>
      <c r="Y10" s="303"/>
    </row>
    <row r="11" spans="1:26" s="215" customFormat="1" ht="69.95" customHeight="1" x14ac:dyDescent="0.3">
      <c r="A11" s="300">
        <v>2019</v>
      </c>
      <c r="B11" s="302">
        <v>25655</v>
      </c>
      <c r="C11" s="302">
        <v>64512491</v>
      </c>
      <c r="D11" s="302">
        <v>6225</v>
      </c>
      <c r="E11" s="302">
        <v>30439958</v>
      </c>
      <c r="F11" s="302">
        <v>1780</v>
      </c>
      <c r="G11" s="302">
        <v>15845992</v>
      </c>
      <c r="H11" s="302">
        <v>885</v>
      </c>
      <c r="I11" s="302">
        <v>4700362</v>
      </c>
      <c r="J11" s="302"/>
      <c r="K11" s="321">
        <v>2019</v>
      </c>
      <c r="L11" s="302">
        <v>540</v>
      </c>
      <c r="M11" s="302">
        <v>9034994</v>
      </c>
      <c r="N11" s="303">
        <v>0</v>
      </c>
      <c r="O11" s="303">
        <v>0</v>
      </c>
      <c r="P11" s="302">
        <v>238</v>
      </c>
      <c r="Q11" s="302">
        <v>4609440</v>
      </c>
      <c r="R11" s="302">
        <v>124</v>
      </c>
      <c r="S11" s="302">
        <v>2797200</v>
      </c>
      <c r="T11" s="303">
        <v>0</v>
      </c>
      <c r="U11" s="303">
        <v>0</v>
      </c>
      <c r="V11" s="303">
        <v>0</v>
      </c>
      <c r="W11" s="303">
        <v>0</v>
      </c>
      <c r="X11" s="303">
        <v>0</v>
      </c>
      <c r="Y11" s="303">
        <v>0</v>
      </c>
    </row>
    <row r="12" spans="1:26" s="215" customFormat="1" ht="69.95" customHeight="1" thickBot="1" x14ac:dyDescent="0.35">
      <c r="A12" s="304">
        <v>2020</v>
      </c>
      <c r="B12" s="305">
        <v>21745</v>
      </c>
      <c r="C12" s="305">
        <v>57517645</v>
      </c>
      <c r="D12" s="305">
        <v>6183</v>
      </c>
      <c r="E12" s="305">
        <v>26820971</v>
      </c>
      <c r="F12" s="305">
        <v>2165</v>
      </c>
      <c r="G12" s="305">
        <v>13636590</v>
      </c>
      <c r="H12" s="305">
        <v>1934</v>
      </c>
      <c r="I12" s="305">
        <v>6075863</v>
      </c>
      <c r="J12" s="306"/>
      <c r="K12" s="324">
        <v>2020</v>
      </c>
      <c r="L12" s="305">
        <v>635</v>
      </c>
      <c r="M12" s="305">
        <v>11413494</v>
      </c>
      <c r="N12" s="307"/>
      <c r="O12" s="307"/>
      <c r="P12" s="305">
        <v>239</v>
      </c>
      <c r="Q12" s="305">
        <v>4908930</v>
      </c>
      <c r="R12" s="305">
        <v>207</v>
      </c>
      <c r="S12" s="305">
        <v>4670100</v>
      </c>
      <c r="T12" s="307">
        <v>0</v>
      </c>
      <c r="U12" s="307">
        <v>0</v>
      </c>
      <c r="V12" s="307">
        <v>0</v>
      </c>
      <c r="W12" s="307">
        <v>0</v>
      </c>
      <c r="X12" s="307">
        <v>0</v>
      </c>
      <c r="Y12" s="307">
        <v>0</v>
      </c>
    </row>
    <row r="13" spans="1:26" s="308" customFormat="1" ht="66" customHeight="1" thickTop="1" x14ac:dyDescent="0.15">
      <c r="B13" s="309"/>
      <c r="D13" s="250"/>
      <c r="E13" s="250"/>
      <c r="J13" s="61"/>
      <c r="N13" s="250"/>
      <c r="O13" s="250"/>
      <c r="P13" s="250"/>
      <c r="Q13" s="250"/>
      <c r="R13" s="250"/>
      <c r="S13" s="250"/>
      <c r="T13" s="250"/>
      <c r="U13" s="250"/>
    </row>
    <row r="14" spans="1:26" ht="45" customHeight="1" x14ac:dyDescent="0.15">
      <c r="A14" s="573" t="s">
        <v>401</v>
      </c>
      <c r="B14" s="573"/>
      <c r="C14" s="573"/>
      <c r="D14" s="573"/>
      <c r="E14" s="573"/>
      <c r="F14" s="573"/>
      <c r="G14" s="573"/>
      <c r="H14" s="573"/>
      <c r="I14" s="573"/>
      <c r="J14" s="310"/>
      <c r="K14" s="573" t="s">
        <v>402</v>
      </c>
      <c r="L14" s="573"/>
      <c r="M14" s="573"/>
      <c r="N14" s="573"/>
      <c r="O14" s="573"/>
      <c r="P14" s="573"/>
      <c r="Q14" s="573"/>
      <c r="R14" s="573"/>
      <c r="S14" s="573"/>
      <c r="T14" s="573"/>
      <c r="U14" s="573"/>
      <c r="V14" s="573"/>
      <c r="W14" s="573"/>
      <c r="X14" s="573"/>
      <c r="Y14" s="573"/>
    </row>
    <row r="15" spans="1:26" s="316" customFormat="1" ht="20.100000000000001" customHeight="1" thickBot="1" x14ac:dyDescent="0.35">
      <c r="A15" s="311"/>
      <c r="B15" s="311"/>
      <c r="C15" s="311"/>
      <c r="D15" s="312"/>
      <c r="E15" s="312"/>
      <c r="F15" s="312"/>
      <c r="G15" s="312"/>
      <c r="H15" s="313"/>
      <c r="I15" s="313"/>
      <c r="J15" s="314"/>
      <c r="K15" s="311"/>
      <c r="L15" s="311"/>
      <c r="M15" s="311"/>
      <c r="N15" s="312"/>
      <c r="O15" s="312"/>
      <c r="P15" s="315"/>
      <c r="Q15" s="315"/>
      <c r="R15" s="312"/>
      <c r="S15" s="312"/>
      <c r="T15" s="312"/>
      <c r="U15" s="312"/>
      <c r="V15" s="313"/>
      <c r="W15" s="313"/>
      <c r="X15" s="313"/>
      <c r="Y15" s="313"/>
    </row>
    <row r="16" spans="1:26" ht="18" customHeight="1" thickTop="1" x14ac:dyDescent="0.15">
      <c r="A16" s="574" t="s">
        <v>376</v>
      </c>
      <c r="B16" s="575" t="s">
        <v>403</v>
      </c>
      <c r="C16" s="574"/>
      <c r="D16" s="576" t="s">
        <v>404</v>
      </c>
      <c r="E16" s="574"/>
      <c r="F16" s="576" t="s">
        <v>405</v>
      </c>
      <c r="G16" s="575"/>
      <c r="H16" s="575"/>
      <c r="I16" s="575"/>
      <c r="J16" s="310"/>
      <c r="K16" s="574" t="s">
        <v>381</v>
      </c>
      <c r="L16" s="576" t="s">
        <v>406</v>
      </c>
      <c r="M16" s="574"/>
      <c r="N16" s="577" t="s">
        <v>407</v>
      </c>
      <c r="O16" s="577"/>
      <c r="P16" s="579" t="s">
        <v>408</v>
      </c>
      <c r="Q16" s="579"/>
      <c r="R16" s="577" t="s">
        <v>409</v>
      </c>
      <c r="S16" s="577"/>
      <c r="T16" s="577" t="s">
        <v>410</v>
      </c>
      <c r="U16" s="577"/>
      <c r="V16" s="576" t="s">
        <v>411</v>
      </c>
      <c r="W16" s="574"/>
      <c r="X16" s="576" t="s">
        <v>412</v>
      </c>
      <c r="Y16" s="575"/>
    </row>
    <row r="17" spans="1:25" ht="18" customHeight="1" x14ac:dyDescent="0.15">
      <c r="A17" s="570"/>
      <c r="B17" s="568" t="s">
        <v>413</v>
      </c>
      <c r="C17" s="572"/>
      <c r="D17" s="567" t="s">
        <v>414</v>
      </c>
      <c r="E17" s="572"/>
      <c r="F17" s="567" t="s">
        <v>415</v>
      </c>
      <c r="G17" s="568"/>
      <c r="H17" s="568"/>
      <c r="I17" s="568"/>
      <c r="J17" s="310"/>
      <c r="K17" s="570"/>
      <c r="L17" s="567"/>
      <c r="M17" s="572"/>
      <c r="N17" s="578"/>
      <c r="O17" s="578"/>
      <c r="P17" s="580"/>
      <c r="Q17" s="580"/>
      <c r="R17" s="578"/>
      <c r="S17" s="578"/>
      <c r="T17" s="578"/>
      <c r="U17" s="578"/>
      <c r="V17" s="567"/>
      <c r="W17" s="572"/>
      <c r="X17" s="567"/>
      <c r="Y17" s="568"/>
    </row>
    <row r="18" spans="1:25" ht="18" customHeight="1" x14ac:dyDescent="0.15">
      <c r="A18" s="570"/>
      <c r="B18" s="317" t="s">
        <v>392</v>
      </c>
      <c r="C18" s="292" t="s">
        <v>393</v>
      </c>
      <c r="D18" s="292" t="s">
        <v>392</v>
      </c>
      <c r="E18" s="293" t="s">
        <v>393</v>
      </c>
      <c r="F18" s="569" t="s">
        <v>392</v>
      </c>
      <c r="G18" s="570"/>
      <c r="H18" s="569" t="s">
        <v>393</v>
      </c>
      <c r="I18" s="571"/>
      <c r="J18" s="310"/>
      <c r="K18" s="570"/>
      <c r="L18" s="292" t="s">
        <v>392</v>
      </c>
      <c r="M18" s="292" t="s">
        <v>393</v>
      </c>
      <c r="N18" s="292" t="s">
        <v>392</v>
      </c>
      <c r="O18" s="292" t="s">
        <v>393</v>
      </c>
      <c r="P18" s="292" t="s">
        <v>392</v>
      </c>
      <c r="Q18" s="292" t="s">
        <v>393</v>
      </c>
      <c r="R18" s="292" t="s">
        <v>392</v>
      </c>
      <c r="S18" s="292" t="s">
        <v>393</v>
      </c>
      <c r="T18" s="292" t="s">
        <v>392</v>
      </c>
      <c r="U18" s="292" t="s">
        <v>393</v>
      </c>
      <c r="V18" s="292" t="s">
        <v>392</v>
      </c>
      <c r="W18" s="292" t="s">
        <v>393</v>
      </c>
      <c r="X18" s="292" t="s">
        <v>392</v>
      </c>
      <c r="Y18" s="293" t="s">
        <v>393</v>
      </c>
    </row>
    <row r="19" spans="1:25" ht="18" customHeight="1" x14ac:dyDescent="0.15">
      <c r="A19" s="572"/>
      <c r="B19" s="318" t="s">
        <v>394</v>
      </c>
      <c r="C19" s="296" t="s">
        <v>395</v>
      </c>
      <c r="D19" s="296" t="s">
        <v>394</v>
      </c>
      <c r="E19" s="297" t="s">
        <v>395</v>
      </c>
      <c r="F19" s="567" t="s">
        <v>394</v>
      </c>
      <c r="G19" s="572"/>
      <c r="H19" s="567" t="s">
        <v>395</v>
      </c>
      <c r="I19" s="568"/>
      <c r="J19" s="310"/>
      <c r="K19" s="572"/>
      <c r="L19" s="296" t="s">
        <v>396</v>
      </c>
      <c r="M19" s="296" t="s">
        <v>398</v>
      </c>
      <c r="N19" s="296" t="s">
        <v>396</v>
      </c>
      <c r="O19" s="296" t="s">
        <v>398</v>
      </c>
      <c r="P19" s="296" t="s">
        <v>396</v>
      </c>
      <c r="Q19" s="296" t="s">
        <v>398</v>
      </c>
      <c r="R19" s="296" t="s">
        <v>396</v>
      </c>
      <c r="S19" s="296" t="s">
        <v>398</v>
      </c>
      <c r="T19" s="296" t="s">
        <v>396</v>
      </c>
      <c r="U19" s="319" t="s">
        <v>398</v>
      </c>
      <c r="V19" s="296" t="s">
        <v>416</v>
      </c>
      <c r="W19" s="296" t="s">
        <v>398</v>
      </c>
      <c r="X19" s="296" t="s">
        <v>396</v>
      </c>
      <c r="Y19" s="297" t="s">
        <v>398</v>
      </c>
    </row>
    <row r="20" spans="1:25" s="323" customFormat="1" ht="69.95" customHeight="1" x14ac:dyDescent="0.15">
      <c r="A20" s="321">
        <v>2016</v>
      </c>
      <c r="B20" s="302">
        <v>123</v>
      </c>
      <c r="C20" s="302">
        <v>556891</v>
      </c>
      <c r="D20" s="302">
        <v>10938</v>
      </c>
      <c r="E20" s="302">
        <v>10262400</v>
      </c>
      <c r="F20" s="565">
        <v>4</v>
      </c>
      <c r="G20" s="565"/>
      <c r="H20" s="565">
        <v>89267</v>
      </c>
      <c r="I20" s="565"/>
      <c r="J20" s="310"/>
      <c r="K20" s="300">
        <v>2016</v>
      </c>
      <c r="L20" s="320" t="s">
        <v>31</v>
      </c>
      <c r="M20" s="320" t="s">
        <v>31</v>
      </c>
      <c r="N20" s="320" t="s">
        <v>31</v>
      </c>
      <c r="O20" s="320" t="s">
        <v>31</v>
      </c>
      <c r="P20" s="320" t="s">
        <v>31</v>
      </c>
      <c r="Q20" s="320" t="s">
        <v>31</v>
      </c>
      <c r="R20" s="320" t="s">
        <v>31</v>
      </c>
      <c r="S20" s="320" t="s">
        <v>31</v>
      </c>
      <c r="T20" s="302">
        <v>145</v>
      </c>
      <c r="U20" s="302">
        <v>1688320</v>
      </c>
      <c r="V20" s="320" t="s">
        <v>31</v>
      </c>
      <c r="W20" s="320" t="s">
        <v>31</v>
      </c>
      <c r="X20" s="320" t="s">
        <v>31</v>
      </c>
      <c r="Y20" s="320" t="s">
        <v>31</v>
      </c>
    </row>
    <row r="21" spans="1:25" s="323" customFormat="1" ht="69.95" customHeight="1" x14ac:dyDescent="0.15">
      <c r="A21" s="330">
        <v>2017</v>
      </c>
      <c r="B21" s="331">
        <v>113</v>
      </c>
      <c r="C21" s="331">
        <v>421849</v>
      </c>
      <c r="D21" s="331">
        <v>27462</v>
      </c>
      <c r="E21" s="331">
        <v>33301469</v>
      </c>
      <c r="F21" s="566"/>
      <c r="G21" s="566"/>
      <c r="H21" s="566"/>
      <c r="I21" s="566"/>
      <c r="J21" s="329"/>
      <c r="K21" s="332">
        <v>2017</v>
      </c>
      <c r="L21" s="333" t="s">
        <v>31</v>
      </c>
      <c r="M21" s="333" t="s">
        <v>31</v>
      </c>
      <c r="N21" s="333" t="s">
        <v>31</v>
      </c>
      <c r="O21" s="333" t="s">
        <v>31</v>
      </c>
      <c r="P21" s="333" t="s">
        <v>31</v>
      </c>
      <c r="Q21" s="333" t="s">
        <v>31</v>
      </c>
      <c r="R21" s="333" t="s">
        <v>31</v>
      </c>
      <c r="S21" s="333" t="s">
        <v>31</v>
      </c>
      <c r="T21" s="331">
        <v>150</v>
      </c>
      <c r="U21" s="331">
        <v>637320</v>
      </c>
      <c r="V21" s="333" t="s">
        <v>31</v>
      </c>
      <c r="W21" s="333" t="s">
        <v>31</v>
      </c>
      <c r="X21" s="333" t="s">
        <v>31</v>
      </c>
      <c r="Y21" s="333" t="s">
        <v>31</v>
      </c>
    </row>
    <row r="22" spans="1:25" s="310" customFormat="1" ht="69.95" customHeight="1" x14ac:dyDescent="0.15">
      <c r="A22" s="321">
        <v>2018</v>
      </c>
      <c r="B22" s="334">
        <v>203</v>
      </c>
      <c r="C22" s="334">
        <v>665050</v>
      </c>
      <c r="D22" s="334">
        <v>16807</v>
      </c>
      <c r="E22" s="334">
        <v>13366899</v>
      </c>
      <c r="F22" s="564">
        <v>4</v>
      </c>
      <c r="G22" s="564"/>
      <c r="H22" s="564">
        <v>39765</v>
      </c>
      <c r="I22" s="564"/>
      <c r="K22" s="321">
        <v>2018</v>
      </c>
      <c r="L22" s="320" t="s">
        <v>31</v>
      </c>
      <c r="M22" s="320" t="s">
        <v>31</v>
      </c>
      <c r="N22" s="320" t="s">
        <v>31</v>
      </c>
      <c r="O22" s="320" t="s">
        <v>31</v>
      </c>
      <c r="P22" s="320" t="s">
        <v>31</v>
      </c>
      <c r="Q22" s="320" t="s">
        <v>31</v>
      </c>
      <c r="R22" s="320" t="s">
        <v>31</v>
      </c>
      <c r="S22" s="320" t="s">
        <v>31</v>
      </c>
      <c r="T22" s="302">
        <v>147</v>
      </c>
      <c r="U22" s="302">
        <v>1346436</v>
      </c>
      <c r="V22" s="320" t="s">
        <v>31</v>
      </c>
      <c r="W22" s="320" t="s">
        <v>31</v>
      </c>
      <c r="X22" s="320" t="s">
        <v>31</v>
      </c>
      <c r="Y22" s="320" t="s">
        <v>31</v>
      </c>
    </row>
    <row r="23" spans="1:25" s="323" customFormat="1" ht="69.95" customHeight="1" x14ac:dyDescent="0.15">
      <c r="A23" s="321">
        <v>2019</v>
      </c>
      <c r="B23" s="334">
        <v>209</v>
      </c>
      <c r="C23" s="334">
        <v>723910</v>
      </c>
      <c r="D23" s="334">
        <v>16488</v>
      </c>
      <c r="E23" s="334">
        <v>12634923</v>
      </c>
      <c r="F23" s="564">
        <v>68</v>
      </c>
      <c r="G23" s="564"/>
      <c r="H23" s="564">
        <v>167346</v>
      </c>
      <c r="I23" s="564"/>
      <c r="J23" s="310"/>
      <c r="K23" s="321">
        <v>2019</v>
      </c>
      <c r="L23" s="320" t="s">
        <v>31</v>
      </c>
      <c r="M23" s="320" t="s">
        <v>31</v>
      </c>
      <c r="N23" s="320" t="s">
        <v>31</v>
      </c>
      <c r="O23" s="320" t="s">
        <v>31</v>
      </c>
      <c r="P23" s="320" t="s">
        <v>31</v>
      </c>
      <c r="Q23" s="320" t="s">
        <v>31</v>
      </c>
      <c r="R23" s="320" t="s">
        <v>31</v>
      </c>
      <c r="S23" s="320" t="s">
        <v>31</v>
      </c>
      <c r="T23" s="302">
        <v>178</v>
      </c>
      <c r="U23" s="302">
        <v>1628354</v>
      </c>
      <c r="V23" s="320" t="s">
        <v>31</v>
      </c>
      <c r="W23" s="320" t="s">
        <v>31</v>
      </c>
      <c r="X23" s="320" t="s">
        <v>31</v>
      </c>
      <c r="Y23" s="320" t="s">
        <v>31</v>
      </c>
    </row>
    <row r="24" spans="1:25" s="323" customFormat="1" ht="69.95" customHeight="1" thickBot="1" x14ac:dyDescent="0.2">
      <c r="A24" s="324">
        <v>2020</v>
      </c>
      <c r="B24" s="334">
        <v>67</v>
      </c>
      <c r="C24" s="334">
        <v>507811</v>
      </c>
      <c r="D24" s="334">
        <v>11393</v>
      </c>
      <c r="E24" s="334">
        <v>10386408</v>
      </c>
      <c r="F24" s="564">
        <v>3</v>
      </c>
      <c r="G24" s="564"/>
      <c r="H24" s="564">
        <v>90002</v>
      </c>
      <c r="I24" s="564"/>
      <c r="J24" s="326"/>
      <c r="K24" s="324">
        <v>2020</v>
      </c>
      <c r="L24" s="327" t="s">
        <v>31</v>
      </c>
      <c r="M24" s="327" t="s">
        <v>31</v>
      </c>
      <c r="N24" s="327" t="s">
        <v>31</v>
      </c>
      <c r="O24" s="327" t="s">
        <v>31</v>
      </c>
      <c r="P24" s="327" t="s">
        <v>31</v>
      </c>
      <c r="Q24" s="327" t="s">
        <v>31</v>
      </c>
      <c r="R24" s="327" t="s">
        <v>31</v>
      </c>
      <c r="S24" s="327" t="s">
        <v>31</v>
      </c>
      <c r="T24" s="325">
        <v>189</v>
      </c>
      <c r="U24" s="325">
        <v>1834464</v>
      </c>
      <c r="V24" s="327" t="s">
        <v>31</v>
      </c>
      <c r="W24" s="327" t="s">
        <v>31</v>
      </c>
      <c r="X24" s="327" t="s">
        <v>31</v>
      </c>
      <c r="Y24" s="327" t="s">
        <v>31</v>
      </c>
    </row>
    <row r="25" spans="1:25" s="21" customFormat="1" ht="20.100000000000001" customHeight="1" thickTop="1" x14ac:dyDescent="0.3">
      <c r="A25" s="21" t="s">
        <v>417</v>
      </c>
      <c r="C25" s="328" t="s">
        <v>418</v>
      </c>
      <c r="D25" s="21" t="s">
        <v>419</v>
      </c>
      <c r="E25" s="21" t="s">
        <v>420</v>
      </c>
      <c r="F25" s="563" t="s">
        <v>421</v>
      </c>
      <c r="G25" s="563"/>
      <c r="H25" s="563"/>
      <c r="I25" s="563"/>
      <c r="J25" s="58"/>
      <c r="K25" s="562" t="s">
        <v>422</v>
      </c>
      <c r="L25" s="562"/>
      <c r="M25" s="328" t="s">
        <v>418</v>
      </c>
      <c r="N25" s="21" t="s">
        <v>423</v>
      </c>
      <c r="O25" s="21" t="s">
        <v>424</v>
      </c>
      <c r="S25" s="563" t="s">
        <v>425</v>
      </c>
      <c r="T25" s="563"/>
      <c r="U25" s="563"/>
      <c r="V25" s="563"/>
      <c r="W25" s="563"/>
      <c r="X25" s="563"/>
      <c r="Y25" s="563"/>
    </row>
    <row r="26" spans="1:25" s="21" customFormat="1" ht="20.100000000000001" customHeight="1" x14ac:dyDescent="0.3">
      <c r="A26" s="21" t="s">
        <v>426</v>
      </c>
      <c r="J26" s="58"/>
    </row>
    <row r="27" spans="1:25" x14ac:dyDescent="0.15">
      <c r="A27" s="322"/>
      <c r="B27" s="322"/>
      <c r="C27" s="322"/>
      <c r="D27" s="322"/>
      <c r="E27" s="322"/>
      <c r="F27" s="322"/>
      <c r="G27" s="322"/>
      <c r="H27" s="322"/>
      <c r="I27" s="322"/>
      <c r="J27" s="310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</row>
  </sheetData>
  <mergeCells count="56">
    <mergeCell ref="A4:A7"/>
    <mergeCell ref="B4:C4"/>
    <mergeCell ref="D4:E4"/>
    <mergeCell ref="F4:G4"/>
    <mergeCell ref="H4:I4"/>
    <mergeCell ref="A2:I2"/>
    <mergeCell ref="K2:Y2"/>
    <mergeCell ref="A3:B3"/>
    <mergeCell ref="G3:I3"/>
    <mergeCell ref="W3:Y3"/>
    <mergeCell ref="V4:W5"/>
    <mergeCell ref="X4:Y5"/>
    <mergeCell ref="B5:C5"/>
    <mergeCell ref="D5:E5"/>
    <mergeCell ref="F5:G5"/>
    <mergeCell ref="H5:I5"/>
    <mergeCell ref="K4:K7"/>
    <mergeCell ref="L4:M5"/>
    <mergeCell ref="N4:O5"/>
    <mergeCell ref="P4:Q5"/>
    <mergeCell ref="R4:S5"/>
    <mergeCell ref="T4:U5"/>
    <mergeCell ref="A14:I14"/>
    <mergeCell ref="K14:Y14"/>
    <mergeCell ref="A16:A19"/>
    <mergeCell ref="B16:C16"/>
    <mergeCell ref="D16:E16"/>
    <mergeCell ref="F16:I16"/>
    <mergeCell ref="K16:K19"/>
    <mergeCell ref="L16:M17"/>
    <mergeCell ref="N16:O17"/>
    <mergeCell ref="P16:Q17"/>
    <mergeCell ref="R16:S17"/>
    <mergeCell ref="T16:U17"/>
    <mergeCell ref="V16:W17"/>
    <mergeCell ref="X16:Y17"/>
    <mergeCell ref="B17:C17"/>
    <mergeCell ref="D17:E17"/>
    <mergeCell ref="F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K25:L25"/>
    <mergeCell ref="S25:Y25"/>
    <mergeCell ref="F23:G23"/>
    <mergeCell ref="H23:I23"/>
    <mergeCell ref="F24:G24"/>
    <mergeCell ref="H24:I24"/>
    <mergeCell ref="F25:I25"/>
  </mergeCells>
  <phoneticPr fontId="1" type="noConversion"/>
  <pageMargins left="0.70866141732283472" right="0.70866141732283472" top="0.74803149606299213" bottom="0.62" header="0.31496062992125984" footer="0.31496062992125984"/>
  <pageSetup paperSize="9" scale="45" orientation="landscape" r:id="rId1"/>
  <headerFooter alignWithMargins="0">
    <oddHeader>&amp;L&amp;"굴림,보통"&amp;9Ⅵ. 농림수산업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="85" zoomScaleNormal="85" workbookViewId="0">
      <selection activeCell="I23" sqref="I23"/>
    </sheetView>
  </sheetViews>
  <sheetFormatPr defaultRowHeight="13.5" x14ac:dyDescent="0.15"/>
  <cols>
    <col min="1" max="6" width="14.125" style="15" customWidth="1"/>
    <col min="7" max="7" width="12.125" style="75" customWidth="1"/>
    <col min="8" max="16384" width="9" style="15"/>
  </cols>
  <sheetData>
    <row r="1" spans="1:16" s="283" customFormat="1" ht="20.100000000000001" customHeight="1" thickBot="1" x14ac:dyDescent="0.35">
      <c r="A1" s="270" t="s">
        <v>344</v>
      </c>
      <c r="G1" s="284"/>
      <c r="N1" s="345" t="s">
        <v>343</v>
      </c>
      <c r="O1" s="345"/>
    </row>
    <row r="2" spans="1:16" s="279" customFormat="1" ht="20.25" customHeight="1" thickTop="1" x14ac:dyDescent="0.3">
      <c r="A2" s="590" t="s">
        <v>342</v>
      </c>
      <c r="B2" s="592" t="s">
        <v>341</v>
      </c>
      <c r="C2" s="592"/>
      <c r="D2" s="592"/>
      <c r="E2" s="593"/>
      <c r="F2" s="198" t="s">
        <v>340</v>
      </c>
      <c r="G2" s="197"/>
      <c r="H2" s="590" t="s">
        <v>339</v>
      </c>
      <c r="I2" s="595" t="s">
        <v>338</v>
      </c>
      <c r="J2" s="599" t="s">
        <v>337</v>
      </c>
      <c r="K2" s="599" t="s">
        <v>336</v>
      </c>
      <c r="L2" s="599" t="s">
        <v>335</v>
      </c>
      <c r="M2" s="599" t="s">
        <v>334</v>
      </c>
      <c r="N2" s="600" t="s">
        <v>333</v>
      </c>
      <c r="O2" s="601"/>
    </row>
    <row r="3" spans="1:16" s="279" customFormat="1" ht="20.25" customHeight="1" x14ac:dyDescent="0.3">
      <c r="A3" s="591"/>
      <c r="B3" s="606" t="s">
        <v>332</v>
      </c>
      <c r="C3" s="607"/>
      <c r="D3" s="608" t="s">
        <v>331</v>
      </c>
      <c r="E3" s="607"/>
      <c r="F3" s="197"/>
      <c r="G3" s="197"/>
      <c r="H3" s="591"/>
      <c r="I3" s="596"/>
      <c r="J3" s="596"/>
      <c r="K3" s="596"/>
      <c r="L3" s="596"/>
      <c r="M3" s="596"/>
      <c r="N3" s="602"/>
      <c r="O3" s="603"/>
    </row>
    <row r="4" spans="1:16" s="279" customFormat="1" ht="18" customHeight="1" x14ac:dyDescent="0.3">
      <c r="A4" s="591" t="s">
        <v>330</v>
      </c>
      <c r="B4" s="282" t="s">
        <v>329</v>
      </c>
      <c r="C4" s="282" t="s">
        <v>328</v>
      </c>
      <c r="D4" s="282" t="s">
        <v>327</v>
      </c>
      <c r="E4" s="282" t="s">
        <v>326</v>
      </c>
      <c r="F4" s="197" t="s">
        <v>325</v>
      </c>
      <c r="G4" s="197"/>
      <c r="H4" s="591"/>
      <c r="I4" s="596"/>
      <c r="J4" s="596"/>
      <c r="K4" s="596"/>
      <c r="L4" s="596"/>
      <c r="M4" s="596"/>
      <c r="N4" s="602" t="s">
        <v>324</v>
      </c>
      <c r="O4" s="603"/>
    </row>
    <row r="5" spans="1:16" s="279" customFormat="1" ht="18" customHeight="1" x14ac:dyDescent="0.3">
      <c r="A5" s="594"/>
      <c r="B5" s="281" t="s">
        <v>323</v>
      </c>
      <c r="C5" s="281" t="s">
        <v>322</v>
      </c>
      <c r="D5" s="281" t="s">
        <v>323</v>
      </c>
      <c r="E5" s="281" t="s">
        <v>322</v>
      </c>
      <c r="F5" s="280" t="s">
        <v>321</v>
      </c>
      <c r="G5" s="197"/>
      <c r="H5" s="594"/>
      <c r="I5" s="597"/>
      <c r="J5" s="597"/>
      <c r="K5" s="597"/>
      <c r="L5" s="597"/>
      <c r="M5" s="597"/>
      <c r="N5" s="604" t="s">
        <v>320</v>
      </c>
      <c r="O5" s="605"/>
    </row>
    <row r="6" spans="1:16" s="197" customFormat="1" ht="49.5" customHeight="1" x14ac:dyDescent="0.3">
      <c r="A6" s="277">
        <v>2013</v>
      </c>
      <c r="B6" s="275">
        <v>1748</v>
      </c>
      <c r="C6" s="214">
        <v>9528</v>
      </c>
      <c r="D6" s="275">
        <v>3</v>
      </c>
      <c r="E6" s="214">
        <v>4</v>
      </c>
      <c r="F6" s="275">
        <v>185</v>
      </c>
      <c r="G6" s="275"/>
      <c r="H6" s="275">
        <v>1274</v>
      </c>
      <c r="I6" s="275">
        <v>298</v>
      </c>
      <c r="J6" s="275">
        <v>56</v>
      </c>
      <c r="K6" s="276">
        <v>11</v>
      </c>
      <c r="L6" s="275">
        <v>6</v>
      </c>
      <c r="M6" s="275">
        <v>25</v>
      </c>
      <c r="N6" s="598">
        <v>1</v>
      </c>
      <c r="O6" s="598"/>
    </row>
    <row r="7" spans="1:16" s="278" customFormat="1" ht="49.5" customHeight="1" x14ac:dyDescent="0.3">
      <c r="A7" s="277">
        <v>2014</v>
      </c>
      <c r="B7" s="275">
        <v>1779</v>
      </c>
      <c r="C7" s="214">
        <v>9716</v>
      </c>
      <c r="D7" s="275" t="s">
        <v>319</v>
      </c>
      <c r="E7" s="275" t="s">
        <v>319</v>
      </c>
      <c r="F7" s="275">
        <v>188</v>
      </c>
      <c r="G7" s="275"/>
      <c r="H7" s="275">
        <v>1185</v>
      </c>
      <c r="I7" s="275">
        <v>306</v>
      </c>
      <c r="J7" s="275">
        <v>57</v>
      </c>
      <c r="K7" s="276">
        <v>12</v>
      </c>
      <c r="L7" s="275">
        <v>5</v>
      </c>
      <c r="M7" s="275">
        <v>25</v>
      </c>
      <c r="N7" s="598">
        <v>1</v>
      </c>
      <c r="O7" s="598"/>
      <c r="P7" s="197"/>
    </row>
    <row r="8" spans="1:16" s="213" customFormat="1" ht="49.5" customHeight="1" x14ac:dyDescent="0.3">
      <c r="A8" s="277">
        <v>2015</v>
      </c>
      <c r="B8" s="275">
        <v>1724</v>
      </c>
      <c r="C8" s="214">
        <v>9382.24</v>
      </c>
      <c r="D8" s="275">
        <v>14</v>
      </c>
      <c r="E8" s="275">
        <v>45.37</v>
      </c>
      <c r="F8" s="275">
        <v>170</v>
      </c>
      <c r="G8" s="275"/>
      <c r="H8" s="275">
        <v>1135</v>
      </c>
      <c r="I8" s="275">
        <v>328</v>
      </c>
      <c r="J8" s="275">
        <v>49</v>
      </c>
      <c r="K8" s="276">
        <v>18</v>
      </c>
      <c r="L8" s="275">
        <v>3</v>
      </c>
      <c r="M8" s="275">
        <v>20</v>
      </c>
      <c r="N8" s="598">
        <v>1</v>
      </c>
      <c r="O8" s="598"/>
    </row>
    <row r="9" spans="1:16" s="215" customFormat="1" ht="49.5" customHeight="1" x14ac:dyDescent="0.3">
      <c r="A9" s="277">
        <v>2016</v>
      </c>
      <c r="B9" s="275">
        <f>SUM(F9,H9:O9)</f>
        <v>1772</v>
      </c>
      <c r="C9" s="214">
        <v>9689</v>
      </c>
      <c r="D9" s="275">
        <v>14</v>
      </c>
      <c r="E9" s="275">
        <v>46.9</v>
      </c>
      <c r="F9" s="275">
        <v>172</v>
      </c>
      <c r="G9" s="275"/>
      <c r="H9" s="275">
        <v>1156</v>
      </c>
      <c r="I9" s="275">
        <v>351</v>
      </c>
      <c r="J9" s="275">
        <v>46</v>
      </c>
      <c r="K9" s="276">
        <v>23</v>
      </c>
      <c r="L9" s="275">
        <v>3</v>
      </c>
      <c r="M9" s="275">
        <v>20</v>
      </c>
      <c r="N9" s="598">
        <v>1</v>
      </c>
      <c r="O9" s="598"/>
      <c r="P9" s="213"/>
    </row>
    <row r="10" spans="1:16" s="215" customFormat="1" ht="49.5" customHeight="1" x14ac:dyDescent="0.3">
      <c r="A10" s="277">
        <v>2017</v>
      </c>
      <c r="B10" s="275">
        <v>1653</v>
      </c>
      <c r="C10" s="214">
        <v>9081.7000000000007</v>
      </c>
      <c r="D10" s="275">
        <v>18</v>
      </c>
      <c r="E10" s="275">
        <v>58</v>
      </c>
      <c r="F10" s="275">
        <v>102</v>
      </c>
      <c r="G10" s="275"/>
      <c r="H10" s="275">
        <v>1091</v>
      </c>
      <c r="I10" s="275">
        <v>373</v>
      </c>
      <c r="J10" s="275">
        <v>38</v>
      </c>
      <c r="K10" s="276">
        <v>24</v>
      </c>
      <c r="L10" s="275">
        <v>4</v>
      </c>
      <c r="M10" s="275">
        <v>20</v>
      </c>
      <c r="N10" s="598">
        <v>1</v>
      </c>
      <c r="O10" s="598"/>
      <c r="P10" s="213"/>
    </row>
    <row r="11" spans="1:16" s="215" customFormat="1" ht="49.5" customHeight="1" x14ac:dyDescent="0.3">
      <c r="A11" s="277">
        <v>2018</v>
      </c>
      <c r="B11" s="275">
        <v>1069</v>
      </c>
      <c r="C11" s="214">
        <v>11033</v>
      </c>
      <c r="D11" s="275">
        <v>17</v>
      </c>
      <c r="E11" s="275">
        <v>50</v>
      </c>
      <c r="F11" s="275">
        <v>92</v>
      </c>
      <c r="G11" s="275"/>
      <c r="H11" s="275">
        <v>1059</v>
      </c>
      <c r="I11" s="275">
        <v>387</v>
      </c>
      <c r="J11" s="275">
        <v>37</v>
      </c>
      <c r="K11" s="276">
        <v>24</v>
      </c>
      <c r="L11" s="275">
        <v>5</v>
      </c>
      <c r="M11" s="275">
        <v>20</v>
      </c>
      <c r="N11" s="598">
        <v>1</v>
      </c>
      <c r="O11" s="598"/>
      <c r="P11" s="213"/>
    </row>
    <row r="12" spans="1:16" s="215" customFormat="1" ht="49.5" customHeight="1" x14ac:dyDescent="0.3">
      <c r="A12" s="277">
        <v>2019</v>
      </c>
      <c r="B12" s="275">
        <v>1648</v>
      </c>
      <c r="C12" s="214">
        <v>12540.48</v>
      </c>
      <c r="D12" s="275">
        <v>49</v>
      </c>
      <c r="E12" s="275">
        <v>139.41999999999999</v>
      </c>
      <c r="F12" s="275">
        <v>131</v>
      </c>
      <c r="G12" s="275"/>
      <c r="H12" s="275">
        <v>1092</v>
      </c>
      <c r="I12" s="275">
        <v>402</v>
      </c>
      <c r="J12" s="275">
        <v>30</v>
      </c>
      <c r="K12" s="276">
        <v>22</v>
      </c>
      <c r="L12" s="275">
        <v>2</v>
      </c>
      <c r="M12" s="275">
        <v>15</v>
      </c>
      <c r="N12" s="598">
        <v>3</v>
      </c>
      <c r="O12" s="598"/>
      <c r="P12" s="213"/>
    </row>
    <row r="13" spans="1:16" s="215" customFormat="1" ht="49.5" customHeight="1" thickBot="1" x14ac:dyDescent="0.35">
      <c r="A13" s="274">
        <v>2020</v>
      </c>
      <c r="B13" s="271">
        <v>1010</v>
      </c>
      <c r="C13" s="224">
        <v>9171.7900000000009</v>
      </c>
      <c r="D13" s="271">
        <v>11</v>
      </c>
      <c r="E13" s="271">
        <v>35.07</v>
      </c>
      <c r="F13" s="271">
        <v>74</v>
      </c>
      <c r="G13" s="273"/>
      <c r="H13" s="271">
        <v>655</v>
      </c>
      <c r="I13" s="271">
        <v>254</v>
      </c>
      <c r="J13" s="271">
        <v>14</v>
      </c>
      <c r="K13" s="272">
        <v>10</v>
      </c>
      <c r="L13" s="271">
        <v>1</v>
      </c>
      <c r="M13" s="271">
        <v>10</v>
      </c>
      <c r="N13" s="609">
        <v>3</v>
      </c>
      <c r="O13" s="609"/>
      <c r="P13" s="213"/>
    </row>
    <row r="14" spans="1:16" s="73" customFormat="1" ht="20.100000000000001" customHeight="1" thickTop="1" x14ac:dyDescent="0.15">
      <c r="A14" s="270" t="s">
        <v>318</v>
      </c>
      <c r="G14" s="79"/>
      <c r="L14" s="558" t="s">
        <v>317</v>
      </c>
      <c r="M14" s="558"/>
      <c r="N14" s="558"/>
      <c r="O14" s="558"/>
    </row>
    <row r="15" spans="1:16" s="73" customFormat="1" ht="12" x14ac:dyDescent="0.15">
      <c r="G15" s="79"/>
    </row>
    <row r="16" spans="1:16" s="73" customFormat="1" ht="12" x14ac:dyDescent="0.15">
      <c r="G16" s="79"/>
    </row>
    <row r="17" spans="7:7" s="73" customFormat="1" ht="12" x14ac:dyDescent="0.15">
      <c r="G17" s="79"/>
    </row>
    <row r="18" spans="7:7" s="73" customFormat="1" ht="12" x14ac:dyDescent="0.15">
      <c r="G18" s="79"/>
    </row>
    <row r="19" spans="7:7" s="73" customFormat="1" ht="12" x14ac:dyDescent="0.15">
      <c r="G19" s="79"/>
    </row>
  </sheetData>
  <mergeCells count="24">
    <mergeCell ref="N9:O9"/>
    <mergeCell ref="N10:O10"/>
    <mergeCell ref="N13:O13"/>
    <mergeCell ref="L14:O14"/>
    <mergeCell ref="N11:O11"/>
    <mergeCell ref="N12:O12"/>
    <mergeCell ref="N8:O8"/>
    <mergeCell ref="M2:M5"/>
    <mergeCell ref="N2:O3"/>
    <mergeCell ref="N7:O7"/>
    <mergeCell ref="A4:A5"/>
    <mergeCell ref="N4:O4"/>
    <mergeCell ref="N5:O5"/>
    <mergeCell ref="B3:C3"/>
    <mergeCell ref="D3:E3"/>
    <mergeCell ref="N6:O6"/>
    <mergeCell ref="J2:J5"/>
    <mergeCell ref="K2:K5"/>
    <mergeCell ref="L2:L5"/>
    <mergeCell ref="N1:O1"/>
    <mergeCell ref="A2:A3"/>
    <mergeCell ref="B2:E2"/>
    <mergeCell ref="H2:H5"/>
    <mergeCell ref="I2:I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>
    <oddHeader>&amp;L&amp;9Ⅵ. 농림수산업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opLeftCell="G1" workbookViewId="0">
      <selection activeCell="L28" sqref="L28"/>
    </sheetView>
  </sheetViews>
  <sheetFormatPr defaultColWidth="21" defaultRowHeight="16.5" x14ac:dyDescent="0.3"/>
  <sheetData>
    <row r="1" spans="1:17" ht="20.100000000000001" customHeight="1" x14ac:dyDescent="0.3">
      <c r="A1" s="610" t="s">
        <v>1</v>
      </c>
      <c r="B1" s="285" t="s">
        <v>345</v>
      </c>
      <c r="C1" s="285" t="s">
        <v>346</v>
      </c>
      <c r="D1" s="611" t="s">
        <v>347</v>
      </c>
      <c r="E1" s="611" t="s">
        <v>347</v>
      </c>
      <c r="F1" s="611" t="s">
        <v>347</v>
      </c>
      <c r="G1" s="611" t="s">
        <v>348</v>
      </c>
      <c r="H1" s="611" t="s">
        <v>348</v>
      </c>
      <c r="I1" s="611" t="s">
        <v>348</v>
      </c>
      <c r="J1" s="611" t="s">
        <v>348</v>
      </c>
      <c r="K1" s="611" t="s">
        <v>348</v>
      </c>
      <c r="L1" s="611" t="s">
        <v>349</v>
      </c>
      <c r="M1" s="611" t="s">
        <v>349</v>
      </c>
      <c r="N1" s="611" t="s">
        <v>349</v>
      </c>
      <c r="O1" s="611" t="s">
        <v>350</v>
      </c>
      <c r="P1" s="611" t="s">
        <v>350</v>
      </c>
      <c r="Q1" s="611" t="s">
        <v>350</v>
      </c>
    </row>
    <row r="2" spans="1:17" ht="20.100000000000001" customHeight="1" x14ac:dyDescent="0.3">
      <c r="A2" s="611" t="s">
        <v>1</v>
      </c>
      <c r="B2" s="285" t="s">
        <v>4</v>
      </c>
      <c r="C2" s="285" t="s">
        <v>4</v>
      </c>
      <c r="D2" s="285" t="s">
        <v>4</v>
      </c>
      <c r="E2" s="285" t="s">
        <v>7</v>
      </c>
      <c r="F2" s="285" t="s">
        <v>8</v>
      </c>
      <c r="G2" s="285" t="s">
        <v>351</v>
      </c>
      <c r="H2" s="285" t="s">
        <v>352</v>
      </c>
      <c r="I2" s="285" t="s">
        <v>353</v>
      </c>
      <c r="J2" s="285" t="s">
        <v>354</v>
      </c>
      <c r="K2" s="285" t="s">
        <v>355</v>
      </c>
      <c r="L2" s="285" t="s">
        <v>4</v>
      </c>
      <c r="M2" s="285" t="s">
        <v>356</v>
      </c>
      <c r="N2" s="285" t="s">
        <v>357</v>
      </c>
      <c r="O2" s="285" t="s">
        <v>4</v>
      </c>
      <c r="P2" s="285" t="s">
        <v>358</v>
      </c>
      <c r="Q2" s="285" t="s">
        <v>359</v>
      </c>
    </row>
    <row r="3" spans="1:17" ht="20.100000000000001" customHeight="1" x14ac:dyDescent="0.3">
      <c r="A3" s="9" t="s">
        <v>32</v>
      </c>
      <c r="B3" s="286">
        <v>1</v>
      </c>
      <c r="C3" s="286">
        <v>3628</v>
      </c>
      <c r="D3" s="286">
        <v>128</v>
      </c>
      <c r="E3" s="286">
        <v>103</v>
      </c>
      <c r="F3" s="286">
        <v>25</v>
      </c>
      <c r="G3" s="286">
        <v>66152</v>
      </c>
      <c r="H3" s="286">
        <v>31808</v>
      </c>
      <c r="I3" s="286">
        <v>7929</v>
      </c>
      <c r="J3" s="286">
        <v>10781</v>
      </c>
      <c r="K3" s="286" t="s">
        <v>31</v>
      </c>
      <c r="L3" s="286">
        <v>126282</v>
      </c>
      <c r="M3" s="286">
        <v>112294</v>
      </c>
      <c r="N3" s="286">
        <v>13988</v>
      </c>
      <c r="O3" s="286">
        <v>226097</v>
      </c>
      <c r="P3" s="286">
        <v>189320</v>
      </c>
      <c r="Q3" s="286">
        <v>36777</v>
      </c>
    </row>
    <row r="4" spans="1:17" ht="20.100000000000001" customHeight="1" x14ac:dyDescent="0.3">
      <c r="A4" s="9" t="s">
        <v>10</v>
      </c>
      <c r="B4" s="286">
        <v>1</v>
      </c>
      <c r="C4" s="286">
        <v>3674</v>
      </c>
      <c r="D4" s="286">
        <v>129</v>
      </c>
      <c r="E4" s="286">
        <v>103</v>
      </c>
      <c r="F4" s="286">
        <v>26</v>
      </c>
      <c r="G4" s="286">
        <v>68009</v>
      </c>
      <c r="H4" s="286">
        <v>28038</v>
      </c>
      <c r="I4" s="286">
        <v>7447</v>
      </c>
      <c r="J4" s="286">
        <v>9493</v>
      </c>
      <c r="K4" s="286" t="s">
        <v>31</v>
      </c>
      <c r="L4" s="286">
        <v>158853</v>
      </c>
      <c r="M4" s="286">
        <v>144633</v>
      </c>
      <c r="N4" s="286">
        <v>14220</v>
      </c>
      <c r="O4" s="286">
        <v>239352</v>
      </c>
      <c r="P4" s="286">
        <v>196695</v>
      </c>
      <c r="Q4" s="286">
        <v>42675</v>
      </c>
    </row>
    <row r="5" spans="1:17" ht="20.100000000000001" customHeight="1" x14ac:dyDescent="0.3">
      <c r="A5" s="9" t="s">
        <v>12</v>
      </c>
      <c r="B5" s="286">
        <v>1</v>
      </c>
      <c r="C5" s="286">
        <v>3817</v>
      </c>
      <c r="D5" s="286">
        <v>129</v>
      </c>
      <c r="E5" s="286">
        <v>104</v>
      </c>
      <c r="F5" s="286">
        <v>25</v>
      </c>
      <c r="G5" s="286">
        <v>64521</v>
      </c>
      <c r="H5" s="286">
        <v>25321</v>
      </c>
      <c r="I5" s="286">
        <v>9159</v>
      </c>
      <c r="J5" s="286">
        <v>9858</v>
      </c>
      <c r="K5" s="286" t="s">
        <v>31</v>
      </c>
      <c r="L5" s="286">
        <v>217474</v>
      </c>
      <c r="M5" s="286">
        <v>201644</v>
      </c>
      <c r="N5" s="286">
        <v>15830</v>
      </c>
      <c r="O5" s="286">
        <v>282028</v>
      </c>
      <c r="P5" s="286">
        <v>235877</v>
      </c>
      <c r="Q5" s="286">
        <v>46151</v>
      </c>
    </row>
    <row r="6" spans="1:17" ht="20.100000000000001" customHeight="1" x14ac:dyDescent="0.3">
      <c r="A6" s="9" t="s">
        <v>13</v>
      </c>
      <c r="B6" s="286">
        <v>1</v>
      </c>
      <c r="C6" s="286">
        <v>3999</v>
      </c>
      <c r="D6" s="286">
        <v>129</v>
      </c>
      <c r="E6" s="286">
        <v>103</v>
      </c>
      <c r="F6" s="286">
        <v>26</v>
      </c>
      <c r="G6" s="286">
        <v>57517</v>
      </c>
      <c r="H6" s="286">
        <v>16804</v>
      </c>
      <c r="I6" s="286">
        <v>11902</v>
      </c>
      <c r="J6" s="286">
        <v>10426</v>
      </c>
      <c r="K6" s="286" t="s">
        <v>31</v>
      </c>
      <c r="L6" s="286">
        <v>213937</v>
      </c>
      <c r="M6" s="286">
        <v>194850</v>
      </c>
      <c r="N6" s="286">
        <v>19087</v>
      </c>
      <c r="O6" s="286">
        <v>305027</v>
      </c>
      <c r="P6" s="286">
        <v>254982</v>
      </c>
      <c r="Q6" s="286">
        <v>50045</v>
      </c>
    </row>
    <row r="7" spans="1:17" ht="20.100000000000001" customHeight="1" x14ac:dyDescent="0.3">
      <c r="A7" s="9" t="s">
        <v>14</v>
      </c>
      <c r="B7" s="286">
        <v>1</v>
      </c>
      <c r="C7" s="286">
        <v>4011</v>
      </c>
      <c r="D7" s="286">
        <v>137</v>
      </c>
      <c r="E7" s="286">
        <v>105</v>
      </c>
      <c r="F7" s="286">
        <v>32</v>
      </c>
      <c r="G7" s="286">
        <v>71463</v>
      </c>
      <c r="H7" s="286">
        <v>14140</v>
      </c>
      <c r="I7" s="286">
        <v>8965</v>
      </c>
      <c r="J7" s="286">
        <v>10951</v>
      </c>
      <c r="K7" s="286">
        <v>598</v>
      </c>
      <c r="L7" s="286">
        <v>218662</v>
      </c>
      <c r="M7" s="286">
        <v>194215</v>
      </c>
      <c r="N7" s="286">
        <v>24447</v>
      </c>
      <c r="O7" s="286">
        <v>309973</v>
      </c>
      <c r="P7" s="286">
        <v>250544</v>
      </c>
      <c r="Q7" s="286">
        <v>59429</v>
      </c>
    </row>
    <row r="8" spans="1:17" ht="20.100000000000001" customHeight="1" x14ac:dyDescent="0.3">
      <c r="A8" s="9" t="s">
        <v>15</v>
      </c>
      <c r="B8" s="286">
        <v>1</v>
      </c>
      <c r="C8" s="286">
        <v>4270</v>
      </c>
      <c r="D8" s="286">
        <v>141</v>
      </c>
      <c r="E8" s="286">
        <v>106</v>
      </c>
      <c r="F8" s="286">
        <v>35</v>
      </c>
      <c r="G8" s="286">
        <v>91860</v>
      </c>
      <c r="H8" s="286">
        <v>17869</v>
      </c>
      <c r="I8" s="286">
        <v>10573</v>
      </c>
      <c r="J8" s="286">
        <v>11822</v>
      </c>
      <c r="K8" s="286">
        <v>611</v>
      </c>
      <c r="L8" s="286">
        <v>272056</v>
      </c>
      <c r="M8" s="286">
        <v>245795</v>
      </c>
      <c r="N8" s="286">
        <v>26261</v>
      </c>
      <c r="O8" s="286">
        <v>344604</v>
      </c>
      <c r="P8" s="286">
        <v>277511</v>
      </c>
      <c r="Q8" s="286">
        <v>67093</v>
      </c>
    </row>
    <row r="9" spans="1:17" ht="20.100000000000001" customHeight="1" x14ac:dyDescent="0.3">
      <c r="A9" s="9" t="s">
        <v>16</v>
      </c>
      <c r="B9" s="286">
        <v>1</v>
      </c>
      <c r="C9" s="286">
        <v>4660</v>
      </c>
      <c r="D9" s="286">
        <v>153</v>
      </c>
      <c r="E9" s="286">
        <v>117</v>
      </c>
      <c r="F9" s="286">
        <v>36</v>
      </c>
      <c r="G9" s="286">
        <v>74163</v>
      </c>
      <c r="H9" s="286">
        <v>21071</v>
      </c>
      <c r="I9" s="286">
        <v>7744</v>
      </c>
      <c r="J9" s="286">
        <v>12501</v>
      </c>
      <c r="K9" s="286">
        <v>532</v>
      </c>
      <c r="L9" s="286">
        <v>346297</v>
      </c>
      <c r="M9" s="286">
        <v>315780</v>
      </c>
      <c r="N9" s="286">
        <v>30517</v>
      </c>
      <c r="O9" s="286">
        <v>447250</v>
      </c>
      <c r="P9" s="286">
        <v>386219</v>
      </c>
      <c r="Q9" s="286">
        <v>61031</v>
      </c>
    </row>
    <row r="10" spans="1:17" ht="20.100000000000001" customHeight="1" x14ac:dyDescent="0.3">
      <c r="A10" s="287" t="s">
        <v>17</v>
      </c>
      <c r="B10" s="286">
        <v>1</v>
      </c>
      <c r="C10" s="286">
        <v>4717</v>
      </c>
      <c r="D10" s="286">
        <v>150</v>
      </c>
      <c r="E10" s="286">
        <v>114</v>
      </c>
      <c r="F10" s="286">
        <v>36</v>
      </c>
      <c r="G10" s="286">
        <v>78257</v>
      </c>
      <c r="H10" s="286">
        <v>23157</v>
      </c>
      <c r="I10" s="286">
        <v>11533</v>
      </c>
      <c r="J10" s="286">
        <v>11927</v>
      </c>
      <c r="K10" s="286">
        <v>746</v>
      </c>
      <c r="L10" s="286">
        <v>351893</v>
      </c>
      <c r="M10" s="286">
        <v>318882</v>
      </c>
      <c r="N10" s="286">
        <v>33011</v>
      </c>
      <c r="O10" s="286">
        <v>513754</v>
      </c>
      <c r="P10" s="286">
        <v>444568</v>
      </c>
      <c r="Q10" s="286">
        <v>69186</v>
      </c>
    </row>
  </sheetData>
  <mergeCells count="5">
    <mergeCell ref="A1:A2"/>
    <mergeCell ref="D1:F1"/>
    <mergeCell ref="G1:K1"/>
    <mergeCell ref="L1:N1"/>
    <mergeCell ref="O1:Q1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"/>
  <sheetViews>
    <sheetView topLeftCell="T1" workbookViewId="0">
      <selection activeCell="Y24" sqref="Y24"/>
    </sheetView>
  </sheetViews>
  <sheetFormatPr defaultColWidth="21" defaultRowHeight="16.5" x14ac:dyDescent="0.3"/>
  <sheetData>
    <row r="1" spans="1:30" ht="20.100000000000001" customHeight="1" x14ac:dyDescent="0.3">
      <c r="A1" s="610" t="s">
        <v>1</v>
      </c>
      <c r="B1" s="611" t="s">
        <v>370</v>
      </c>
      <c r="C1" s="611" t="s">
        <v>370</v>
      </c>
      <c r="D1" s="611" t="s">
        <v>370</v>
      </c>
      <c r="E1" s="611" t="s">
        <v>370</v>
      </c>
      <c r="F1" s="611" t="s">
        <v>370</v>
      </c>
      <c r="G1" s="611" t="s">
        <v>370</v>
      </c>
      <c r="H1" s="611" t="s">
        <v>370</v>
      </c>
      <c r="I1" s="611" t="s">
        <v>370</v>
      </c>
      <c r="J1" s="611" t="s">
        <v>370</v>
      </c>
      <c r="K1" s="611" t="s">
        <v>370</v>
      </c>
      <c r="L1" s="611" t="s">
        <v>370</v>
      </c>
      <c r="M1" s="611" t="s">
        <v>370</v>
      </c>
      <c r="N1" s="611" t="s">
        <v>370</v>
      </c>
      <c r="O1" s="611" t="s">
        <v>370</v>
      </c>
      <c r="P1" s="611" t="s">
        <v>370</v>
      </c>
      <c r="Q1" s="611" t="s">
        <v>370</v>
      </c>
      <c r="R1" s="611" t="s">
        <v>370</v>
      </c>
      <c r="S1" s="611" t="s">
        <v>370</v>
      </c>
      <c r="T1" s="611" t="s">
        <v>370</v>
      </c>
      <c r="U1" s="611" t="s">
        <v>370</v>
      </c>
      <c r="V1" s="611" t="s">
        <v>369</v>
      </c>
      <c r="W1" s="611" t="s">
        <v>369</v>
      </c>
      <c r="X1" s="611" t="s">
        <v>369</v>
      </c>
      <c r="Y1" s="611" t="s">
        <v>369</v>
      </c>
      <c r="Z1" s="611" t="s">
        <v>369</v>
      </c>
      <c r="AA1" s="611" t="s">
        <v>369</v>
      </c>
      <c r="AB1" s="611" t="s">
        <v>369</v>
      </c>
      <c r="AC1" s="611" t="s">
        <v>369</v>
      </c>
      <c r="AD1" s="611" t="s">
        <v>369</v>
      </c>
    </row>
    <row r="2" spans="1:30" ht="20.100000000000001" customHeight="1" x14ac:dyDescent="0.3">
      <c r="A2" s="611" t="s">
        <v>1</v>
      </c>
      <c r="B2" s="611" t="s">
        <v>4</v>
      </c>
      <c r="C2" s="611" t="s">
        <v>4</v>
      </c>
      <c r="D2" s="611" t="s">
        <v>4</v>
      </c>
      <c r="E2" s="611" t="s">
        <v>4</v>
      </c>
      <c r="F2" s="611" t="s">
        <v>368</v>
      </c>
      <c r="G2" s="611" t="s">
        <v>368</v>
      </c>
      <c r="H2" s="611" t="s">
        <v>368</v>
      </c>
      <c r="I2" s="611" t="s">
        <v>368</v>
      </c>
      <c r="J2" s="611" t="s">
        <v>367</v>
      </c>
      <c r="K2" s="611" t="s">
        <v>367</v>
      </c>
      <c r="L2" s="611" t="s">
        <v>367</v>
      </c>
      <c r="M2" s="611" t="s">
        <v>367</v>
      </c>
      <c r="N2" s="611" t="s">
        <v>366</v>
      </c>
      <c r="O2" s="611" t="s">
        <v>366</v>
      </c>
      <c r="P2" s="611" t="s">
        <v>366</v>
      </c>
      <c r="Q2" s="611" t="s">
        <v>366</v>
      </c>
      <c r="R2" s="611" t="s">
        <v>365</v>
      </c>
      <c r="S2" s="611" t="s">
        <v>365</v>
      </c>
      <c r="T2" s="611" t="s">
        <v>365</v>
      </c>
      <c r="U2" s="611" t="s">
        <v>365</v>
      </c>
      <c r="V2" s="611" t="s">
        <v>4</v>
      </c>
      <c r="W2" s="611" t="s">
        <v>4</v>
      </c>
      <c r="X2" s="611" t="s">
        <v>4</v>
      </c>
      <c r="Y2" s="611" t="s">
        <v>364</v>
      </c>
      <c r="Z2" s="611" t="s">
        <v>364</v>
      </c>
      <c r="AA2" s="611" t="s">
        <v>364</v>
      </c>
      <c r="AB2" s="611" t="s">
        <v>363</v>
      </c>
      <c r="AC2" s="611" t="s">
        <v>363</v>
      </c>
      <c r="AD2" s="611" t="s">
        <v>363</v>
      </c>
    </row>
    <row r="3" spans="1:30" ht="20.100000000000001" customHeight="1" x14ac:dyDescent="0.3">
      <c r="A3" s="611" t="s">
        <v>1</v>
      </c>
      <c r="B3" s="285" t="s">
        <v>362</v>
      </c>
      <c r="C3" s="285" t="s">
        <v>361</v>
      </c>
      <c r="D3" s="285" t="s">
        <v>281</v>
      </c>
      <c r="E3" s="285" t="s">
        <v>360</v>
      </c>
      <c r="F3" s="285" t="s">
        <v>362</v>
      </c>
      <c r="G3" s="285" t="s">
        <v>361</v>
      </c>
      <c r="H3" s="285" t="s">
        <v>281</v>
      </c>
      <c r="I3" s="285" t="s">
        <v>360</v>
      </c>
      <c r="J3" s="285" t="s">
        <v>362</v>
      </c>
      <c r="K3" s="285" t="s">
        <v>361</v>
      </c>
      <c r="L3" s="285" t="s">
        <v>281</v>
      </c>
      <c r="M3" s="285" t="s">
        <v>360</v>
      </c>
      <c r="N3" s="285" t="s">
        <v>362</v>
      </c>
      <c r="O3" s="285" t="s">
        <v>361</v>
      </c>
      <c r="P3" s="285" t="s">
        <v>281</v>
      </c>
      <c r="Q3" s="285" t="s">
        <v>360</v>
      </c>
      <c r="R3" s="285" t="s">
        <v>362</v>
      </c>
      <c r="S3" s="285" t="s">
        <v>361</v>
      </c>
      <c r="T3" s="285" t="s">
        <v>281</v>
      </c>
      <c r="U3" s="285" t="s">
        <v>360</v>
      </c>
      <c r="V3" s="285" t="s">
        <v>362</v>
      </c>
      <c r="W3" s="285" t="s">
        <v>361</v>
      </c>
      <c r="X3" s="285" t="s">
        <v>360</v>
      </c>
      <c r="Y3" s="285" t="s">
        <v>362</v>
      </c>
      <c r="Z3" s="285" t="s">
        <v>361</v>
      </c>
      <c r="AA3" s="285" t="s">
        <v>360</v>
      </c>
      <c r="AB3" s="285" t="s">
        <v>362</v>
      </c>
      <c r="AC3" s="285" t="s">
        <v>361</v>
      </c>
      <c r="AD3" s="285" t="s">
        <v>360</v>
      </c>
    </row>
    <row r="4" spans="1:30" ht="20.100000000000001" customHeight="1" x14ac:dyDescent="0.3">
      <c r="A4" s="9" t="s">
        <v>10</v>
      </c>
      <c r="B4" s="286">
        <v>66</v>
      </c>
      <c r="C4" s="286">
        <v>869</v>
      </c>
      <c r="D4" s="286">
        <v>1056</v>
      </c>
      <c r="E4" s="286">
        <v>7024</v>
      </c>
      <c r="F4" s="286">
        <v>11</v>
      </c>
      <c r="G4" s="286">
        <v>141</v>
      </c>
      <c r="H4" s="286">
        <v>327</v>
      </c>
      <c r="I4" s="286">
        <v>1559</v>
      </c>
      <c r="J4" s="286" t="s">
        <v>31</v>
      </c>
      <c r="K4" s="286" t="s">
        <v>31</v>
      </c>
      <c r="L4" s="286" t="s">
        <v>31</v>
      </c>
      <c r="M4" s="286" t="s">
        <v>31</v>
      </c>
      <c r="N4" s="286">
        <v>43</v>
      </c>
      <c r="O4" s="286">
        <v>685</v>
      </c>
      <c r="P4" s="286">
        <v>717</v>
      </c>
      <c r="Q4" s="286">
        <v>5405</v>
      </c>
      <c r="R4" s="286">
        <v>12</v>
      </c>
      <c r="S4" s="286">
        <v>43</v>
      </c>
      <c r="T4" s="286">
        <v>12</v>
      </c>
      <c r="U4" s="286">
        <v>60</v>
      </c>
      <c r="V4" s="286" t="s">
        <v>31</v>
      </c>
      <c r="W4" s="286" t="s">
        <v>31</v>
      </c>
      <c r="X4" s="286" t="s">
        <v>31</v>
      </c>
      <c r="Y4" s="286" t="s">
        <v>31</v>
      </c>
      <c r="Z4" s="286" t="s">
        <v>31</v>
      </c>
      <c r="AA4" s="286" t="s">
        <v>31</v>
      </c>
      <c r="AB4" s="286" t="s">
        <v>31</v>
      </c>
      <c r="AC4" s="286" t="s">
        <v>31</v>
      </c>
      <c r="AD4" s="286" t="s">
        <v>31</v>
      </c>
    </row>
    <row r="5" spans="1:30" ht="20.100000000000001" customHeight="1" x14ac:dyDescent="0.3">
      <c r="A5" s="9" t="s">
        <v>12</v>
      </c>
      <c r="B5" s="286">
        <v>59</v>
      </c>
      <c r="C5" s="286">
        <v>692</v>
      </c>
      <c r="D5" s="286">
        <v>810</v>
      </c>
      <c r="E5" s="286">
        <v>4100</v>
      </c>
      <c r="F5" s="286">
        <v>11</v>
      </c>
      <c r="G5" s="286">
        <v>116</v>
      </c>
      <c r="H5" s="286">
        <v>251</v>
      </c>
      <c r="I5" s="286">
        <v>944</v>
      </c>
      <c r="J5" s="286" t="s">
        <v>31</v>
      </c>
      <c r="K5" s="286" t="s">
        <v>31</v>
      </c>
      <c r="L5" s="286" t="s">
        <v>31</v>
      </c>
      <c r="M5" s="286" t="s">
        <v>31</v>
      </c>
      <c r="N5" s="286">
        <v>42</v>
      </c>
      <c r="O5" s="286">
        <v>570</v>
      </c>
      <c r="P5" s="286">
        <v>553</v>
      </c>
      <c r="Q5" s="286">
        <v>3116</v>
      </c>
      <c r="R5" s="286">
        <v>6</v>
      </c>
      <c r="S5" s="286">
        <v>6</v>
      </c>
      <c r="T5" s="286">
        <v>6</v>
      </c>
      <c r="U5" s="286">
        <v>40</v>
      </c>
      <c r="V5" s="286">
        <v>6</v>
      </c>
      <c r="W5" s="286">
        <v>6</v>
      </c>
      <c r="X5" s="286">
        <v>52</v>
      </c>
      <c r="Y5" s="286" t="s">
        <v>31</v>
      </c>
      <c r="Z5" s="286" t="s">
        <v>31</v>
      </c>
      <c r="AA5" s="286" t="s">
        <v>31</v>
      </c>
      <c r="AB5" s="286">
        <v>6</v>
      </c>
      <c r="AC5" s="286">
        <v>6</v>
      </c>
      <c r="AD5" s="286">
        <v>52</v>
      </c>
    </row>
    <row r="6" spans="1:30" ht="20.100000000000001" customHeight="1" x14ac:dyDescent="0.3">
      <c r="A6" s="9" t="s">
        <v>13</v>
      </c>
      <c r="B6" s="286">
        <v>56</v>
      </c>
      <c r="C6" s="286">
        <v>599</v>
      </c>
      <c r="D6" s="286">
        <v>685</v>
      </c>
      <c r="E6" s="286">
        <v>3831</v>
      </c>
      <c r="F6" s="286">
        <v>10</v>
      </c>
      <c r="G6" s="286">
        <v>80</v>
      </c>
      <c r="H6" s="286">
        <v>120</v>
      </c>
      <c r="I6" s="286">
        <v>275</v>
      </c>
      <c r="J6" s="286" t="s">
        <v>31</v>
      </c>
      <c r="K6" s="286" t="s">
        <v>31</v>
      </c>
      <c r="L6" s="286" t="s">
        <v>31</v>
      </c>
      <c r="M6" s="286" t="s">
        <v>31</v>
      </c>
      <c r="N6" s="286">
        <v>46</v>
      </c>
      <c r="O6" s="286">
        <v>519</v>
      </c>
      <c r="P6" s="286">
        <v>565</v>
      </c>
      <c r="Q6" s="286">
        <v>3556</v>
      </c>
      <c r="R6" s="286" t="s">
        <v>31</v>
      </c>
      <c r="S6" s="286" t="s">
        <v>31</v>
      </c>
      <c r="T6" s="286" t="s">
        <v>31</v>
      </c>
      <c r="U6" s="286" t="s">
        <v>31</v>
      </c>
      <c r="V6" s="286">
        <v>7</v>
      </c>
      <c r="W6" s="286">
        <v>7</v>
      </c>
      <c r="X6" s="286">
        <v>25</v>
      </c>
      <c r="Y6" s="286" t="s">
        <v>31</v>
      </c>
      <c r="Z6" s="286" t="s">
        <v>31</v>
      </c>
      <c r="AA6" s="286" t="s">
        <v>31</v>
      </c>
      <c r="AB6" s="286">
        <v>7</v>
      </c>
      <c r="AC6" s="286">
        <v>7</v>
      </c>
      <c r="AD6" s="286">
        <v>25</v>
      </c>
    </row>
    <row r="7" spans="1:30" ht="20.100000000000001" customHeight="1" x14ac:dyDescent="0.3">
      <c r="A7" s="9" t="s">
        <v>14</v>
      </c>
      <c r="B7" s="286">
        <v>54</v>
      </c>
      <c r="C7" s="286">
        <v>715</v>
      </c>
      <c r="D7" s="286">
        <v>812</v>
      </c>
      <c r="E7" s="286">
        <v>2763</v>
      </c>
      <c r="F7" s="286">
        <v>11</v>
      </c>
      <c r="G7" s="286">
        <v>101</v>
      </c>
      <c r="H7" s="286">
        <v>132</v>
      </c>
      <c r="I7" s="286">
        <v>850</v>
      </c>
      <c r="J7" s="286" t="s">
        <v>31</v>
      </c>
      <c r="K7" s="286" t="s">
        <v>31</v>
      </c>
      <c r="L7" s="286" t="s">
        <v>31</v>
      </c>
      <c r="M7" s="286" t="s">
        <v>31</v>
      </c>
      <c r="N7" s="286">
        <v>43</v>
      </c>
      <c r="O7" s="286">
        <v>614</v>
      </c>
      <c r="P7" s="286">
        <v>680</v>
      </c>
      <c r="Q7" s="286">
        <v>1913</v>
      </c>
      <c r="R7" s="286" t="s">
        <v>31</v>
      </c>
      <c r="S7" s="286" t="s">
        <v>31</v>
      </c>
      <c r="T7" s="286" t="s">
        <v>31</v>
      </c>
      <c r="U7" s="286" t="s">
        <v>31</v>
      </c>
      <c r="V7" s="286">
        <v>10</v>
      </c>
      <c r="W7" s="286">
        <v>10</v>
      </c>
      <c r="X7" s="286">
        <v>398</v>
      </c>
      <c r="Y7" s="286" t="s">
        <v>31</v>
      </c>
      <c r="Z7" s="286" t="s">
        <v>31</v>
      </c>
      <c r="AA7" s="286" t="s">
        <v>31</v>
      </c>
      <c r="AB7" s="286">
        <v>10</v>
      </c>
      <c r="AC7" s="286">
        <v>10</v>
      </c>
      <c r="AD7" s="286">
        <v>398</v>
      </c>
    </row>
    <row r="8" spans="1:30" ht="20.100000000000001" customHeight="1" x14ac:dyDescent="0.3">
      <c r="A8" s="9" t="s">
        <v>15</v>
      </c>
      <c r="B8" s="286">
        <v>43</v>
      </c>
      <c r="C8" s="286">
        <v>601</v>
      </c>
      <c r="D8" s="286">
        <v>651</v>
      </c>
      <c r="E8" s="288">
        <v>2603.4</v>
      </c>
      <c r="F8" s="286">
        <v>14</v>
      </c>
      <c r="G8" s="286">
        <v>294</v>
      </c>
      <c r="H8" s="286">
        <v>312</v>
      </c>
      <c r="I8" s="288">
        <v>821.5</v>
      </c>
      <c r="J8" s="286">
        <v>0</v>
      </c>
      <c r="K8" s="286">
        <v>0</v>
      </c>
      <c r="L8" s="286">
        <v>0</v>
      </c>
      <c r="M8" s="288">
        <v>0</v>
      </c>
      <c r="N8" s="286">
        <v>29</v>
      </c>
      <c r="O8" s="286">
        <v>307</v>
      </c>
      <c r="P8" s="286">
        <v>339</v>
      </c>
      <c r="Q8" s="288">
        <v>1781.9</v>
      </c>
      <c r="R8" s="286">
        <v>0</v>
      </c>
      <c r="S8" s="286">
        <v>0</v>
      </c>
      <c r="T8" s="286">
        <v>0</v>
      </c>
      <c r="U8" s="288">
        <v>0</v>
      </c>
      <c r="V8" s="286">
        <v>9</v>
      </c>
      <c r="W8" s="286">
        <v>9</v>
      </c>
      <c r="X8" s="286">
        <v>1178</v>
      </c>
      <c r="Y8" s="286">
        <v>0</v>
      </c>
      <c r="Z8" s="286">
        <v>0</v>
      </c>
      <c r="AA8" s="286">
        <v>0</v>
      </c>
      <c r="AB8" s="286">
        <v>9</v>
      </c>
      <c r="AC8" s="286">
        <v>9</v>
      </c>
      <c r="AD8" s="286">
        <v>1178</v>
      </c>
    </row>
    <row r="9" spans="1:30" ht="20.100000000000001" customHeight="1" x14ac:dyDescent="0.3">
      <c r="A9" s="9" t="s">
        <v>16</v>
      </c>
      <c r="B9" s="286">
        <v>59</v>
      </c>
      <c r="C9" s="286">
        <v>494</v>
      </c>
      <c r="D9" s="286">
        <v>592</v>
      </c>
      <c r="E9" s="288">
        <v>2887</v>
      </c>
      <c r="F9" s="286">
        <v>31</v>
      </c>
      <c r="G9" s="286">
        <v>267</v>
      </c>
      <c r="H9" s="286">
        <v>324</v>
      </c>
      <c r="I9" s="288">
        <v>1726</v>
      </c>
      <c r="J9" s="286" t="s">
        <v>31</v>
      </c>
      <c r="K9" s="286" t="s">
        <v>31</v>
      </c>
      <c r="L9" s="286" t="s">
        <v>31</v>
      </c>
      <c r="M9" s="286" t="s">
        <v>31</v>
      </c>
      <c r="N9" s="286">
        <v>28</v>
      </c>
      <c r="O9" s="286">
        <v>227</v>
      </c>
      <c r="P9" s="286">
        <v>268</v>
      </c>
      <c r="Q9" s="288">
        <v>1161</v>
      </c>
      <c r="R9" s="286" t="s">
        <v>31</v>
      </c>
      <c r="S9" s="286" t="s">
        <v>31</v>
      </c>
      <c r="T9" s="286" t="s">
        <v>31</v>
      </c>
      <c r="U9" s="286" t="s">
        <v>31</v>
      </c>
      <c r="V9" s="286">
        <v>6</v>
      </c>
      <c r="W9" s="286">
        <v>6</v>
      </c>
      <c r="X9" s="286">
        <v>1000</v>
      </c>
      <c r="Y9" s="286" t="s">
        <v>31</v>
      </c>
      <c r="Z9" s="286" t="s">
        <v>31</v>
      </c>
      <c r="AA9" s="286" t="s">
        <v>31</v>
      </c>
      <c r="AB9" s="286">
        <v>6</v>
      </c>
      <c r="AC9" s="286">
        <v>6</v>
      </c>
      <c r="AD9" s="286">
        <v>1000</v>
      </c>
    </row>
    <row r="10" spans="1:30" ht="20.100000000000001" customHeight="1" x14ac:dyDescent="0.3">
      <c r="A10" s="9" t="s">
        <v>17</v>
      </c>
      <c r="B10" s="286">
        <v>62</v>
      </c>
      <c r="C10" s="286">
        <v>525</v>
      </c>
      <c r="D10" s="286">
        <v>617</v>
      </c>
      <c r="E10" s="288">
        <v>3481</v>
      </c>
      <c r="F10" s="286">
        <v>15</v>
      </c>
      <c r="G10" s="286">
        <v>267</v>
      </c>
      <c r="H10" s="286">
        <v>318</v>
      </c>
      <c r="I10" s="288">
        <v>1206</v>
      </c>
      <c r="J10" s="286" t="s">
        <v>31</v>
      </c>
      <c r="K10" s="286" t="s">
        <v>31</v>
      </c>
      <c r="L10" s="286" t="s">
        <v>31</v>
      </c>
      <c r="M10" s="286" t="s">
        <v>31</v>
      </c>
      <c r="N10" s="286">
        <v>47</v>
      </c>
      <c r="O10" s="286">
        <v>258</v>
      </c>
      <c r="P10" s="286">
        <v>299</v>
      </c>
      <c r="Q10" s="288">
        <v>2275</v>
      </c>
      <c r="R10" s="286" t="s">
        <v>31</v>
      </c>
      <c r="S10" s="286" t="s">
        <v>31</v>
      </c>
      <c r="T10" s="286" t="s">
        <v>31</v>
      </c>
      <c r="U10" s="286" t="s">
        <v>31</v>
      </c>
      <c r="V10" s="286">
        <v>5</v>
      </c>
      <c r="W10" s="286">
        <v>5</v>
      </c>
      <c r="X10" s="286">
        <v>1819</v>
      </c>
      <c r="Y10" s="286">
        <v>0</v>
      </c>
      <c r="Z10" s="286">
        <v>0</v>
      </c>
      <c r="AA10" s="286">
        <v>0</v>
      </c>
      <c r="AB10" s="286">
        <v>5</v>
      </c>
      <c r="AC10" s="286">
        <v>5</v>
      </c>
      <c r="AD10" s="286">
        <v>1819</v>
      </c>
    </row>
    <row r="11" spans="1:30" ht="20.100000000000001" customHeight="1" x14ac:dyDescent="0.3">
      <c r="A11" s="287" t="s">
        <v>18</v>
      </c>
      <c r="B11" s="286">
        <v>98</v>
      </c>
      <c r="C11" s="286">
        <v>492</v>
      </c>
      <c r="D11" s="286">
        <v>526</v>
      </c>
      <c r="E11" s="288">
        <v>4273</v>
      </c>
      <c r="F11" s="286">
        <v>15</v>
      </c>
      <c r="G11" s="286">
        <v>274</v>
      </c>
      <c r="H11" s="286">
        <v>315</v>
      </c>
      <c r="I11" s="288">
        <v>2308</v>
      </c>
      <c r="J11" s="286" t="s">
        <v>31</v>
      </c>
      <c r="K11" s="286" t="s">
        <v>31</v>
      </c>
      <c r="L11" s="286" t="s">
        <v>31</v>
      </c>
      <c r="M11" s="286" t="s">
        <v>31</v>
      </c>
      <c r="N11" s="286">
        <v>83</v>
      </c>
      <c r="O11" s="286">
        <v>218</v>
      </c>
      <c r="P11" s="286">
        <v>211</v>
      </c>
      <c r="Q11" s="288">
        <v>1965</v>
      </c>
      <c r="R11" s="286" t="s">
        <v>31</v>
      </c>
      <c r="S11" s="286" t="s">
        <v>31</v>
      </c>
      <c r="T11" s="286" t="s">
        <v>31</v>
      </c>
      <c r="U11" s="286" t="s">
        <v>31</v>
      </c>
      <c r="V11" s="286">
        <v>11</v>
      </c>
      <c r="W11" s="286">
        <v>11</v>
      </c>
      <c r="X11" s="286">
        <v>6801</v>
      </c>
      <c r="Y11" s="286" t="s">
        <v>31</v>
      </c>
      <c r="Z11" s="286" t="s">
        <v>31</v>
      </c>
      <c r="AA11" s="286" t="s">
        <v>31</v>
      </c>
      <c r="AB11" s="286">
        <v>11</v>
      </c>
      <c r="AC11" s="286">
        <v>11</v>
      </c>
      <c r="AD11" s="286">
        <v>6801</v>
      </c>
    </row>
  </sheetData>
  <mergeCells count="11">
    <mergeCell ref="AB2:AD2"/>
    <mergeCell ref="A1:A3"/>
    <mergeCell ref="B1:U1"/>
    <mergeCell ref="V1:AD1"/>
    <mergeCell ref="B2:E2"/>
    <mergeCell ref="F2:I2"/>
    <mergeCell ref="J2:M2"/>
    <mergeCell ref="N2:Q2"/>
    <mergeCell ref="R2:U2"/>
    <mergeCell ref="V2:X2"/>
    <mergeCell ref="Y2:AA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24</vt:i4>
      </vt:variant>
    </vt:vector>
  </HeadingPairs>
  <TitlesOfParts>
    <vt:vector size="24" baseType="lpstr">
      <vt:lpstr>1. 농가 및 농가인구</vt:lpstr>
      <vt:lpstr>2. 연령별농가인구</vt:lpstr>
      <vt:lpstr>3. 경지면적</vt:lpstr>
      <vt:lpstr>4. 경지규모별 농가</vt:lpstr>
      <vt:lpstr>7.식량작물생산량(정곡) 7-1미곡_完</vt:lpstr>
      <vt:lpstr>7-2맥류 7-3잡곡_完</vt:lpstr>
      <vt:lpstr>7-4두류 7-5서류_完</vt:lpstr>
      <vt:lpstr>8.채소류생산량_完</vt:lpstr>
      <vt:lpstr>9.특용작물 10.과실류_完 (2)</vt:lpstr>
      <vt:lpstr>11. 농업용기계보유</vt:lpstr>
      <vt:lpstr>12. 가축사육</vt:lpstr>
      <vt:lpstr>13. 가축전염병발생</vt:lpstr>
      <vt:lpstr>14. 수의사현황</vt:lpstr>
      <vt:lpstr>15. 축산물 위생관계업소</vt:lpstr>
      <vt:lpstr>16. 임목벌채 허가(신고)</vt:lpstr>
      <vt:lpstr>17. 수렵</vt:lpstr>
      <vt:lpstr>18. 조림</vt:lpstr>
      <vt:lpstr>19. 불법산림훼손피해현황</vt:lpstr>
      <vt:lpstr>20. 어가 및 어가인구(해수면)</vt:lpstr>
      <vt:lpstr>20. 어가 및 어가인구(내수면)</vt:lpstr>
      <vt:lpstr>Ⅵ. 29.수산물어획고 30.수산물가공품생산고 (2)</vt:lpstr>
      <vt:lpstr>21. 어선보유</vt:lpstr>
      <vt:lpstr>22. 수산업협동조합현황</vt:lpstr>
      <vt:lpstr>23. 친환경 농축산물 출하현황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2022-11-09T10:23:34Z</dcterms:created>
  <dcterms:modified xsi:type="dcterms:W3CDTF">2023-06-07T08:06:34Z</dcterms:modified>
</cp:coreProperties>
</file>